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esktop\PSDF\PSDF PIRKIMAI\Infuziniu pirkimas (Eco 10749)\"/>
    </mc:Choice>
  </mc:AlternateContent>
  <bookViews>
    <workbookView xWindow="0" yWindow="0" windowWidth="28800" windowHeight="11730"/>
  </bookViews>
  <sheets>
    <sheet name="Pasiūlymas" sheetId="1" r:id="rId1"/>
    <sheet name="Subtiekėjai ir priedai" sheetId="2" r:id="rId2"/>
    <sheet name="Specialieji reikalavimai" sheetId="9" r:id="rId3"/>
    <sheet name="TS1" sheetId="52" r:id="rId4"/>
    <sheet name="Sheet6" sheetId="8" state="hidden"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52" l="1"/>
  <c r="D166" i="52" l="1"/>
  <c r="D167" i="52" l="1"/>
  <c r="D168" i="52" s="1"/>
</calcChain>
</file>

<file path=xl/sharedStrings.xml><?xml version="1.0" encoding="utf-8"?>
<sst xmlns="http://schemas.openxmlformats.org/spreadsheetml/2006/main" count="398" uniqueCount="334">
  <si>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</si>
  <si>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</si>
  <si>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</si>
  <si>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</si>
  <si>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</si>
  <si>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</si>
  <si>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</si>
  <si>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</si>
  <si>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</si>
  <si>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</si>
  <si>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</si>
  <si>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</si>
  <si>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</si>
  <si>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</si>
  <si>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</si>
  <si>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</si>
  <si>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</si>
  <si>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</si>
  <si>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</si>
  <si>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</si>
  <si>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</si>
  <si>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</si>
  <si>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</si>
  <si>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</si>
  <si>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</si>
  <si>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</si>
  <si>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</si>
  <si>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</si>
  <si>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</si>
  <si>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</si>
  <si>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</si>
  <si>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</si>
  <si>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</si>
  <si>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</si>
  <si>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</si>
  <si>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</si>
  <si>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</si>
  <si>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</si>
  <si>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</si>
  <si>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</si>
  <si>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</si>
  <si>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</si>
  <si>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</si>
  <si>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</si>
  <si>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</si>
  <si>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</si>
  <si>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</si>
  <si>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</si>
  <si>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</si>
  <si>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</si>
  <si>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</si>
  <si>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</si>
  <si>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</si>
  <si>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</si>
  <si>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</si>
  <si>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</si>
  <si>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 valanda.</t>
  </si>
  <si>
    <t>2. Mokymai ≥  1 medicinos technikos darbuotojams. Trukmė ≥ 1 akademinė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</si>
  <si>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</si>
  <si>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</si>
  <si>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</si>
  <si>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</si>
  <si>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</si>
  <si>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Nurodyti</t>
  </si>
  <si>
    <t>Kiekis</t>
  </si>
  <si>
    <t>Mato vienetas</t>
  </si>
  <si>
    <t>Vieneto kaina be PVM, Eur</t>
  </si>
  <si>
    <t>Suma be PVM, Eur</t>
  </si>
  <si>
    <t>PVM suma, Eur</t>
  </si>
  <si>
    <t>Suma su PVM, Eur</t>
  </si>
  <si>
    <t>Taip</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</si>
  <si>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</si>
  <si>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</si>
  <si>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</si>
  <si>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</si>
  <si>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</si>
  <si>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Siūlomų prekių pavadinimai (modeliai, konkreti modifikacija), gamintojas, kilmės šalis</t>
  </si>
  <si>
    <t>1. Ne mažiau 24 mėn.</t>
  </si>
  <si>
    <t>Būtina</t>
  </si>
  <si>
    <t>1 pirkimo objekto dalis. Skysčių valdymo sistema</t>
  </si>
  <si>
    <t>kompl.</t>
  </si>
  <si>
    <t>Sistemą sudaro</t>
  </si>
  <si>
    <t xml:space="preserve">1. Prietaisus integruojantis/laikantis įrenginys – 40 vnt. </t>
  </si>
  <si>
    <t xml:space="preserve">2. Infuzinė švirkštinė pompa – 88 vnt. </t>
  </si>
  <si>
    <t xml:space="preserve">3. Infuzinė tūrinė pompa – 102 vnt. </t>
  </si>
  <si>
    <t>5. Universalus pompos laikiklis – 30 vnt.</t>
  </si>
  <si>
    <t>4. Stovas skirtas skysčių valdymo stotelei - 10 vnt</t>
  </si>
  <si>
    <t>Techniniai reikalavimai infuzinius prietaisus integruojančiam/laikančiam įrenginiui (stotelei)</t>
  </si>
  <si>
    <t>Įrenginio tvirtinimas</t>
  </si>
  <si>
    <t>Galimybė fiksuoti prie vertikalaus stovo arba konsolės, arba infuzinio stovo, arba paciento lovos</t>
  </si>
  <si>
    <t>Fiksuojamų infuzinių pompų skaičius</t>
  </si>
  <si>
    <t>Ne mažiau keturių pompų</t>
  </si>
  <si>
    <t>Fiksuojamų infuzinių pompų rūšys</t>
  </si>
  <si>
    <t>Švirkštinės ir tūrinės</t>
  </si>
  <si>
    <t>Bendras leistinas pompų skaičius</t>
  </si>
  <si>
    <t>Iki 24 pompų 6 integruojančiuose įrenginiuose sujungtuose į vieną bendrą stotį.</t>
  </si>
  <si>
    <t>3.1</t>
  </si>
  <si>
    <t>3.2</t>
  </si>
  <si>
    <t>3.3</t>
  </si>
  <si>
    <t>3.4</t>
  </si>
  <si>
    <t>Papildomos jungtys</t>
  </si>
  <si>
    <t>3.5</t>
  </si>
  <si>
    <t>1. Personalo iškvietimo jungtis</t>
  </si>
  <si>
    <t>2. Paciento kontroliuojamos analgezijos (PKA) jungtuko jungtis</t>
  </si>
  <si>
    <t>Klasifikacija</t>
  </si>
  <si>
    <t>3.6</t>
  </si>
  <si>
    <t>1. Atsparus defibriliacijai</t>
  </si>
  <si>
    <t>2. I apsaugos klasė pagal IEC/EN60601-1 arba lygiavertė</t>
  </si>
  <si>
    <t>3. Apsauga nuo kietų objektų ir skysčių patekimo į prietaiso vidų IP44 klasės arba lygiavertė</t>
  </si>
  <si>
    <t>Akumuliatorius</t>
  </si>
  <si>
    <t>Įrenginyje yra akumuliatorius. Pilnai pakrauto akumuliatoriaus darbo laikas ne trumpesnis nei 4 val.</t>
  </si>
  <si>
    <t>Garsiakalbis</t>
  </si>
  <si>
    <t xml:space="preserve">Įrenginyje yra garsiakalbis </t>
  </si>
  <si>
    <t>3.7</t>
  </si>
  <si>
    <t>3.8</t>
  </si>
  <si>
    <t>Techniniai reikalavimai infuzinei švirkštinei pompai</t>
  </si>
  <si>
    <t>2/3 ml, 5 ml, 10 ml, 20 ml, 30 ml, 50/60 ml.</t>
  </si>
  <si>
    <t>Apsauga nuo laisvo srauto tėkmės švirkšto keitimo metu</t>
  </si>
  <si>
    <t>Pompoje integruotas švirkšto stūmoklio stabdis, apsaugantis nuo nekontroliuojamos skysčių tėkmės švirkšto keitimo metu</t>
  </si>
  <si>
    <t>Infuzijos greičio paklaida</t>
  </si>
  <si>
    <t>Ne daugiau  ± 2 %</t>
  </si>
  <si>
    <t>Automatinio infuzijos greičio skaičiavimo funkcija</t>
  </si>
  <si>
    <t>Infuzijos greitis automatiškai apskaičiuojamas įvedus dozę pasirinktinai šiais mato vienetais:</t>
  </si>
  <si>
    <t>mg, µg, IU arba mmol per pasirinktą laiko intervalą ir/arba paciento svorio vienetui (pavyzdžiui, mg/kg/min.)</t>
  </si>
  <si>
    <r>
      <t>Ne mažiau 4</t>
    </r>
    <r>
      <rPr>
        <b/>
        <sz val="12"/>
        <color theme="1"/>
        <rFont val="Times New Roman"/>
        <family val="1"/>
        <charset val="186"/>
      </rPr>
      <t xml:space="preserve"> </t>
    </r>
    <r>
      <rPr>
        <sz val="12"/>
        <color theme="1"/>
        <rFont val="Times New Roman"/>
        <family val="1"/>
        <charset val="186"/>
      </rPr>
      <t>skirtingų gamintojų</t>
    </r>
  </si>
  <si>
    <t>Naudojamų švirkštų dydžiai</t>
  </si>
  <si>
    <t>Atpažįstami tam tikrų gamintojų švirkštai</t>
  </si>
  <si>
    <t>Infuzijos greičio nustatymo ribos, naudojant 50 ml ir didesnės talpos švirkštus</t>
  </si>
  <si>
    <t>Ne siauresnėse ribose kaip nuo 0,1 ml/val. iki 999 ml/val.</t>
  </si>
  <si>
    <t>Infuzijos laiko nustatymo ribos</t>
  </si>
  <si>
    <t>Ne siauresnėse ribose kaip nuo 1 min iki 99 val.</t>
  </si>
  <si>
    <t>Istorijos protokolas</t>
  </si>
  <si>
    <t>1. Ne mažiau kaip 1000 istorijos įrašų</t>
  </si>
  <si>
    <t>2. Istorija išsaugoma išjungus siurblį arba kai išimta baterija</t>
  </si>
  <si>
    <t>4.1</t>
  </si>
  <si>
    <t>4.2</t>
  </si>
  <si>
    <t>4.3</t>
  </si>
  <si>
    <t>4.4</t>
  </si>
  <si>
    <t>4.5</t>
  </si>
  <si>
    <t>4.6</t>
  </si>
  <si>
    <t>4.7</t>
  </si>
  <si>
    <t>4.8</t>
  </si>
  <si>
    <t>4.9</t>
  </si>
  <si>
    <t>Programuojant infuziją galima pasirinkti</t>
  </si>
  <si>
    <t>4.10</t>
  </si>
  <si>
    <t>2. Paciento profilį</t>
  </si>
  <si>
    <t>3. Vaisto koncentraciją</t>
  </si>
  <si>
    <t>1. Vaistą</t>
  </si>
  <si>
    <t>4. Infuzijos profilį</t>
  </si>
  <si>
    <t>4. Boliuso skyrimas µg, mg, IU arba mmol per pasirinktą svorio vienetą (kg) ir / arba per pasirinktą laiko intervalą (min) su automatiniu boliuso greičio apskaičiavimu vienai boliuso infuzijai.</t>
  </si>
  <si>
    <t>Smūginės dozės (boliuso) parametrai</t>
  </si>
  <si>
    <t>4.11</t>
  </si>
  <si>
    <t>1. Boliusas su išankstiniu tūrio arba dozės pasirinkimu</t>
  </si>
  <si>
    <t>2. Boliusas, kol nuspaustas mygtukas (pagal poreikį)</t>
  </si>
  <si>
    <t>3. Boliuso greičio reguliavimo ribos ne siauresnės kaip nuo 1 ml/val. iki 1800 ml/val. naudojant 50ml arba didesnės talpos švirkštus</t>
  </si>
  <si>
    <t>Antiboliuso funkcija</t>
  </si>
  <si>
    <t>Boliuso tūris automatiškai sumažinamas po okliuzijos aliarmo</t>
  </si>
  <si>
    <t>4.12</t>
  </si>
  <si>
    <t>Ekrane rodomos reikšmės infuzijos metu (nebūtinai vienu metu)</t>
  </si>
  <si>
    <t>4.13</t>
  </si>
  <si>
    <t>1. Infuzijos greitis</t>
  </si>
  <si>
    <t>2. Likęs suleisti infuzijos tūris</t>
  </si>
  <si>
    <t>3. Infuzuotas tūris</t>
  </si>
  <si>
    <t>4. Likęs infuzijos laikas</t>
  </si>
  <si>
    <t>5. Naudojamo maitinimo šaltinio indikacija (elektros tinklas ar vidinis akumuliatorius)</t>
  </si>
  <si>
    <t>6. Būsenos „vyksta infuzija“ indikacija</t>
  </si>
  <si>
    <t>7. Aliarminės situacijos</t>
  </si>
  <si>
    <t>8. Aliarmo priežastys</t>
  </si>
  <si>
    <t>Vizualiniai bei akustiniai įspėjimai, nenutraukiantys infuzijos (priešaliarminė būsena)</t>
  </si>
  <si>
    <t>4.14</t>
  </si>
  <si>
    <t>1. Švirkštas beveik tuščias</t>
  </si>
  <si>
    <t>2. Tūris beveik suleistas</t>
  </si>
  <si>
    <t>3. Infuzijos laikas beveik pasibaigė</t>
  </si>
  <si>
    <t>4. Baterija beveik tuščia</t>
  </si>
  <si>
    <t>Vizualiniai bei akustiniai aliarmai su automatinio infuzijos sustabdymo funkcija</t>
  </si>
  <si>
    <t>4.15</t>
  </si>
  <si>
    <t>1. Švirkštas tuščias</t>
  </si>
  <si>
    <t>2. Tūris suleistas</t>
  </si>
  <si>
    <t>3. Baterija tuščia</t>
  </si>
  <si>
    <t>4. Švirkšto laikiklis atidarytas</t>
  </si>
  <si>
    <t xml:space="preserve">5. Pasiekta galutinė švirkšto padėtis 
</t>
  </si>
  <si>
    <t>6. Baigėsi KVO režimo veikimas</t>
  </si>
  <si>
    <t>7. Spaudimas per aukštas</t>
  </si>
  <si>
    <t>8. Neteisingai įstatytas švirkštas</t>
  </si>
  <si>
    <t>Reakcijos į sistemos užsikimšimą slenksčio parinkimo ribos</t>
  </si>
  <si>
    <t>1. Ne siauresnės kaip 0,1 – 1,1 bar</t>
  </si>
  <si>
    <t>2. Ne mažiau kaip 9 nustatymo lygiai</t>
  </si>
  <si>
    <t>4.16</t>
  </si>
  <si>
    <t>4.17</t>
  </si>
  <si>
    <t>Pompos būklės spalvinis (-iai) indikatorius (-iai)</t>
  </si>
  <si>
    <t>1. Normali būsena (vyksta infuzija)</t>
  </si>
  <si>
    <t>2. Perspėjimas, esant darbo sutrikimams</t>
  </si>
  <si>
    <t>3. Aliarmas, esant kritinei situacijai</t>
  </si>
  <si>
    <t>Wi-Fi sąsaja</t>
  </si>
  <si>
    <t>4.18</t>
  </si>
  <si>
    <t>Pompos maitinimo galimybės</t>
  </si>
  <si>
    <t>1. Nuo vidinio akumuliatoriaus</t>
  </si>
  <si>
    <t>2. Iš 100-240V, 50-60 Hz elektros tinklo</t>
  </si>
  <si>
    <t>3. Iš centralizuoto elektros energijos aprūpinimo bloko (infuzinius prietaisus integruojančio / laikančio įrenginio) 100-240V el. įtampa</t>
  </si>
  <si>
    <t>4.19</t>
  </si>
  <si>
    <t>Pompos darbo iš akumuliatoriaus trukmė</t>
  </si>
  <si>
    <t>Ne mažiau kaip 11 val., esant infuzijos greičiui 25 ml/val., naudojant 50 ml švirkštą</t>
  </si>
  <si>
    <t>4.20</t>
  </si>
  <si>
    <t>Pompos ekranas</t>
  </si>
  <si>
    <t>Ne mažesnis kaip 5 colių įstrižainės, spalvotas, lietimui jautrus</t>
  </si>
  <si>
    <t>Programinės įrangos atnaujinimas</t>
  </si>
  <si>
    <t>Galimybė atnaujinti programinę įrangą nuotoliniu būdu</t>
  </si>
  <si>
    <t>4.21</t>
  </si>
  <si>
    <t>4.22</t>
  </si>
  <si>
    <t>Įrenginio sąsajos</t>
  </si>
  <si>
    <t>1. Jungtis (-ys) paciento kontroliuojamos analgezijos (PKA) valdymo jungiklio prijungimui</t>
  </si>
  <si>
    <t>2. Jungtis (-ys) personalo iškvietimo pultelio prijungimui</t>
  </si>
  <si>
    <t>3. Infraraudonųjų spindulių arba lygiavertė sąsaja pompos komunikavimui su infuzinius prietaisus integruojančiu/laikančiu įrenginiu belaidžiu būdu</t>
  </si>
  <si>
    <t>4.23</t>
  </si>
  <si>
    <t>Vaistų biblioteka</t>
  </si>
  <si>
    <t>1. Maksimali vaistų bibliotekos talpa – ne mažiau kaip 6 000 vaistų įrašų</t>
  </si>
  <si>
    <t xml:space="preserve">2. Vaistų grupavimui galima sukurti:
 a) ne mažiau kaip 20 skirtingų vartotojo apibrėžtų vaistų kategorijų
 b) ne mažiau kaip 20 skirtingų vartotojo nustatytų paciento profilių
</t>
  </si>
  <si>
    <t>4.24</t>
  </si>
  <si>
    <t>4.25</t>
  </si>
  <si>
    <t>Pauzės (budėjimo) režimas</t>
  </si>
  <si>
    <t>Pompa turi budėjimo režimą. Budėjimo laiko nustatymo ribos ne siauresnės kaip nuo 1 min. iki 24 val.</t>
  </si>
  <si>
    <t>Duomenų užrakinimo galimybė</t>
  </si>
  <si>
    <t>Pompa turi duomenų užrakinimo (apsaugos nuo nesankcionuoto darbinių nustatymų keitimo) funkciją.</t>
  </si>
  <si>
    <t xml:space="preserve">Mobilumo reikalavimai infuzinei švirkštinei pompai </t>
  </si>
  <si>
    <t>Galimybė sujungti kelias infuzines pompas tarpusavyje ir transportuoti jas 1 rankena nenaudojant papildomų įrenginių</t>
  </si>
  <si>
    <t>4.26</t>
  </si>
  <si>
    <t>4.27</t>
  </si>
  <si>
    <t>Švirkštinės pompos svoris</t>
  </si>
  <si>
    <t>Ne daugiau 3 kg.</t>
  </si>
  <si>
    <t>4.28</t>
  </si>
  <si>
    <t>Švirkštinės pompos klasifikacija</t>
  </si>
  <si>
    <t>1. Atspari defibriliacijai</t>
  </si>
  <si>
    <t>2. II apsaugos klasė pagal IEC/EN60601-1 arba lygiavertė</t>
  </si>
  <si>
    <t>4.29</t>
  </si>
  <si>
    <t>Komplektacija</t>
  </si>
  <si>
    <t>1. Pakrovėjas arba pakrovimo laidas</t>
  </si>
  <si>
    <t>4.30</t>
  </si>
  <si>
    <t>2. Integruota rankena</t>
  </si>
  <si>
    <t>Techniniai reikalavimai infuzinei tūrinei pompai</t>
  </si>
  <si>
    <t>Pompos darbo režimai</t>
  </si>
  <si>
    <t>1. Enterinės mitybos</t>
  </si>
  <si>
    <t>2. Nuolatinės infuzijos</t>
  </si>
  <si>
    <t>3. Transfuzijos</t>
  </si>
  <si>
    <t>5.1</t>
  </si>
  <si>
    <t>Oro burbulų detekcija</t>
  </si>
  <si>
    <t>Aptinkami imtinai iki 0,01 ml tūrio oro burbuliukai</t>
  </si>
  <si>
    <t xml:space="preserve">Infuzijos greičio nustatymo ribos </t>
  </si>
  <si>
    <t xml:space="preserve">Ne siauresnėse ribose kaip nuo 0,1 ml/val. iki 1200 ml/val.  </t>
  </si>
  <si>
    <t>Ne daugiau  ± 3%</t>
  </si>
  <si>
    <t>Reakcijos į sistemos užsikimšimą slenksčio (okliuzijos slėgio) parinkimo ribos</t>
  </si>
  <si>
    <t>Ne siauresnės kaip nuo 0,1 iki 1,1 bar, ne mažiau kaip 9 nustatymo lygiai</t>
  </si>
  <si>
    <t xml:space="preserve">Infuzijos tūrio nustatymo ribos
</t>
  </si>
  <si>
    <t>Ne siauresnėse ribose kaip nuo 0,1 ml iki 9999 ml</t>
  </si>
  <si>
    <t>5.2</t>
  </si>
  <si>
    <t>5.3</t>
  </si>
  <si>
    <t>5.4</t>
  </si>
  <si>
    <t>5.5</t>
  </si>
  <si>
    <t>5.6</t>
  </si>
  <si>
    <t>5.7</t>
  </si>
  <si>
    <t>Infuzijos greičio skaičiavimas</t>
  </si>
  <si>
    <t>Pompa turi automatinio infuzijos greičio skaičiavimo funkciją</t>
  </si>
  <si>
    <t>5.8</t>
  </si>
  <si>
    <t>Infuzijos greitis automatiškai apskaičiuojamas įvedus dozę pasirinktinai šiais mato vienetais</t>
  </si>
  <si>
    <t>5.9</t>
  </si>
  <si>
    <t>Smūginės dozės (boliuso) parametrai:</t>
  </si>
  <si>
    <t>1. Boliusas su išankstiniu tūrio / dozės pasirinkimu</t>
  </si>
  <si>
    <t>3. Boliuso greičio reguliavimo ribos, ne siauresnės kaip nuo 1 ml/val. iki 1200 ml/val</t>
  </si>
  <si>
    <t>5.10</t>
  </si>
  <si>
    <t>Priešsrovinis slėgio daviklis</t>
  </si>
  <si>
    <t>Pompa turi integruotą daviklį okliuzijos priešsrovinėje infuzinės sistemos dalyje detekcijai</t>
  </si>
  <si>
    <t>5.11</t>
  </si>
  <si>
    <t>5.12</t>
  </si>
  <si>
    <t>4. Infuzijos trukmė</t>
  </si>
  <si>
    <t>5.13</t>
  </si>
  <si>
    <t>5.14</t>
  </si>
  <si>
    <t>2. Baterija beveik tuščia</t>
  </si>
  <si>
    <t>1. Infuzija beveik baigta</t>
  </si>
  <si>
    <t>2. Infuzijos pabaiga</t>
  </si>
  <si>
    <t>3. Okliuzija</t>
  </si>
  <si>
    <t>1. Oras infuzinėje sistemoje</t>
  </si>
  <si>
    <t>4. Baterijos signalas</t>
  </si>
  <si>
    <t>5. Blokuota pompos pavara</t>
  </si>
  <si>
    <t>6. Neteisingai įstatyta infuzinė sistema</t>
  </si>
  <si>
    <t>5.15</t>
  </si>
  <si>
    <t>Programuojant infuziją galima pasirinkti (naudojant vaistų biblioteką)</t>
  </si>
  <si>
    <t>5.16</t>
  </si>
  <si>
    <t>5.17</t>
  </si>
  <si>
    <t>5.18</t>
  </si>
  <si>
    <t>5.19</t>
  </si>
  <si>
    <t>Ne mažiau kaip 4,5 val., esant infuzijos greičiui 1200ml/val.</t>
  </si>
  <si>
    <t>Ne mažesnis kaip 5 colių, spalvotas, lietimui jautrus</t>
  </si>
  <si>
    <t>5.20</t>
  </si>
  <si>
    <t>5.21</t>
  </si>
  <si>
    <t>5.22</t>
  </si>
  <si>
    <t>5.23</t>
  </si>
  <si>
    <t>5.24</t>
  </si>
  <si>
    <t>5.25</t>
  </si>
  <si>
    <t>5.26</t>
  </si>
  <si>
    <t xml:space="preserve">Mobilumo reikalavimai infuzinei tūrinei pompai </t>
  </si>
  <si>
    <t>Galimybė sujungti kelias infuzines pompas tarpusavyje ir transportuoti jas 1 rankena, nenaudojant papildomų įrenginių.</t>
  </si>
  <si>
    <t>5.27</t>
  </si>
  <si>
    <t>Tūrinės pompos svoris</t>
  </si>
  <si>
    <t>Tūrinės pompos klasifikacija</t>
  </si>
  <si>
    <t>5.28</t>
  </si>
  <si>
    <t>5.29</t>
  </si>
  <si>
    <t>Techniniai reikalavimai infuziniam stovui</t>
  </si>
  <si>
    <t>Stabilumas</t>
  </si>
  <si>
    <t xml:space="preserve">Stovas turi išlikti stabilus ir išlaikyti ne mažiau kaip 35 kg svorį. </t>
  </si>
  <si>
    <t>Ratų skaičius</t>
  </si>
  <si>
    <t>Ratų fiksavimas</t>
  </si>
  <si>
    <t>Ratų diametras</t>
  </si>
  <si>
    <t>Ne mažesnis kaip 75 mm</t>
  </si>
  <si>
    <t>Medžiaga, iš kurios pagamintas stovas</t>
  </si>
  <si>
    <t>Reguliuojamas stovo aukštis</t>
  </si>
  <si>
    <t>Aukščio reguliavimo ribos nuo ≤ 1430 mm iki ≥ 2260 mm</t>
  </si>
  <si>
    <t>Kabliai infuzijos buteliams</t>
  </si>
  <si>
    <t>Metaliniai, ne mažiau kaip 4, 1 kablys atlaiko ne mažesnį kaip 5 kg svorį</t>
  </si>
  <si>
    <t>Ne mažiau kaip 5 ratukai</t>
  </si>
  <si>
    <t>Galimybė užfiksuoti ne mažiau kaip 2 ratai</t>
  </si>
  <si>
    <t>Nerūdijantis plienas arba lygiavertė medžiaga</t>
  </si>
  <si>
    <t>6.1</t>
  </si>
  <si>
    <t>6.2</t>
  </si>
  <si>
    <t>6.3</t>
  </si>
  <si>
    <t>6.4</t>
  </si>
  <si>
    <t>6.5</t>
  </si>
  <si>
    <t>6.6</t>
  </si>
  <si>
    <t>6.7</t>
  </si>
  <si>
    <t>Techniniai reikalavimai universaliam pompų laikikliui</t>
  </si>
  <si>
    <t>Pritaikomumas</t>
  </si>
  <si>
    <t>Mobilumas</t>
  </si>
  <si>
    <t>Turi būti galimybė pompas tvirtinti prie vertikalaus, horizontalaus stovo ir 45 ° kampu enterinei mitybai.</t>
  </si>
  <si>
    <t>Laikiklis turi būti tinkamas naudoti su aukščiau aprašytomis pompomis</t>
  </si>
  <si>
    <t>7.1</t>
  </si>
  <si>
    <t>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</si>
</sst>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b/>
      <u/>
      <sz val="14"/>
      <color rgb="FF0070C0"/>
      <name val="Times New Roman"/>
      <family val="1"/>
    </font>
    <font>
      <sz val="12"/>
      <color rgb="FFFF0000"/>
      <name val="Times New Roman"/>
      <family val="1"/>
    </font>
    <font>
      <b/>
      <sz val="12"/>
      <name val="Times New Roman"/>
      <family val="1"/>
      <charset val="186"/>
    </font>
    <font>
      <sz val="12"/>
      <name val="Times New Roman"/>
      <family val="1"/>
      <charset val="186"/>
    </font>
    <font>
      <b/>
      <sz val="12"/>
      <color theme="1"/>
      <name val="Times New Roman"/>
      <family val="1"/>
      <charset val="186"/>
    </font>
    <font>
      <sz val="12"/>
      <color rgb="FF000000"/>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7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14" fillId="5"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5" fillId="5" borderId="0" xfId="0" applyFont="1" applyFill="1" applyAlignment="1">
      <alignment vertical="center"/>
    </xf>
    <xf numFmtId="0" fontId="16" fillId="5" borderId="0" xfId="0" applyFont="1" applyFill="1" applyAlignment="1">
      <alignment vertical="top"/>
    </xf>
    <xf numFmtId="0" fontId="17" fillId="5" borderId="0" xfId="0" applyFont="1" applyFill="1" applyAlignment="1">
      <alignment vertical="top" wrapText="1"/>
    </xf>
    <xf numFmtId="0" fontId="17" fillId="5" borderId="0" xfId="0" applyFont="1" applyFill="1"/>
    <xf numFmtId="0" fontId="16" fillId="5" borderId="1" xfId="0" applyFont="1" applyFill="1" applyBorder="1" applyAlignment="1">
      <alignment horizontal="center" vertical="center" wrapText="1"/>
    </xf>
    <xf numFmtId="0" fontId="16" fillId="5" borderId="1" xfId="0" applyFont="1" applyFill="1" applyBorder="1" applyAlignment="1">
      <alignment horizontal="justify" vertical="center" wrapText="1"/>
    </xf>
    <xf numFmtId="0" fontId="1" fillId="5" borderId="0" xfId="0" applyFont="1" applyFill="1" applyAlignment="1">
      <alignment horizontal="center" vertical="center"/>
    </xf>
    <xf numFmtId="49" fontId="17" fillId="5" borderId="1" xfId="0" applyNumberFormat="1" applyFont="1" applyFill="1" applyBorder="1" applyAlignment="1">
      <alignment horizontal="center" vertical="top" wrapText="1"/>
    </xf>
    <xf numFmtId="49" fontId="17" fillId="4" borderId="1" xfId="0" applyNumberFormat="1" applyFont="1" applyFill="1" applyBorder="1" applyAlignment="1">
      <alignment horizontal="center" vertical="center" wrapText="1"/>
    </xf>
    <xf numFmtId="49" fontId="17" fillId="5" borderId="0" xfId="0" applyNumberFormat="1" applyFont="1" applyFill="1" applyAlignment="1">
      <alignment horizontal="center" vertical="top" wrapText="1"/>
    </xf>
    <xf numFmtId="0" fontId="17" fillId="5" borderId="34" xfId="0" applyFont="1" applyFill="1" applyBorder="1" applyAlignment="1">
      <alignment horizontal="right"/>
    </xf>
    <xf numFmtId="0" fontId="17" fillId="5" borderId="34" xfId="0" applyFont="1" applyFill="1" applyBorder="1" applyAlignment="1">
      <alignment horizontal="center" vertical="center" wrapText="1"/>
    </xf>
    <xf numFmtId="0" fontId="17" fillId="5" borderId="1" xfId="0" applyFont="1" applyFill="1" applyBorder="1" applyAlignment="1">
      <alignment horizontal="right"/>
    </xf>
    <xf numFmtId="0" fontId="17"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2" fontId="17" fillId="5" borderId="1" xfId="0" applyNumberFormat="1" applyFont="1" applyFill="1" applyBorder="1" applyAlignment="1">
      <alignment horizontal="center" vertical="center"/>
    </xf>
    <xf numFmtId="2" fontId="17" fillId="5" borderId="1" xfId="0" applyNumberFormat="1" applyFont="1" applyFill="1" applyBorder="1" applyAlignment="1" applyProtection="1">
      <alignment horizontal="center" vertical="center"/>
      <protection locked="0"/>
    </xf>
    <xf numFmtId="0" fontId="8" fillId="5" borderId="0" xfId="0" applyFont="1" applyFill="1" applyAlignment="1">
      <alignment horizontal="center" vertical="center"/>
    </xf>
    <xf numFmtId="49" fontId="17" fillId="4" borderId="17" xfId="0" applyNumberFormat="1" applyFont="1" applyFill="1" applyBorder="1" applyAlignment="1">
      <alignment horizontal="center" vertical="center" wrapText="1"/>
    </xf>
    <xf numFmtId="49" fontId="17" fillId="5" borderId="33" xfId="0" applyNumberFormat="1" applyFont="1" applyFill="1" applyBorder="1" applyAlignment="1">
      <alignment horizontal="justify" vertical="center" wrapText="1"/>
    </xf>
    <xf numFmtId="49" fontId="17" fillId="5" borderId="33" xfId="0" applyNumberFormat="1" applyFont="1" applyFill="1" applyBorder="1" applyAlignment="1">
      <alignment horizontal="justify" vertical="top" wrapText="1"/>
    </xf>
    <xf numFmtId="0" fontId="10" fillId="5" borderId="34" xfId="0" applyFont="1" applyFill="1" applyBorder="1" applyAlignment="1">
      <alignment horizontal="left" vertical="top" wrapText="1"/>
    </xf>
    <xf numFmtId="0" fontId="10" fillId="5" borderId="1" xfId="0" applyFont="1" applyFill="1" applyBorder="1" applyAlignment="1">
      <alignment horizontal="left" vertical="center" wrapText="1"/>
    </xf>
    <xf numFmtId="0" fontId="10" fillId="5" borderId="1" xfId="0" applyFont="1" applyFill="1" applyBorder="1" applyAlignment="1">
      <alignment horizontal="left" vertical="top" wrapText="1"/>
    </xf>
    <xf numFmtId="0" fontId="10" fillId="5" borderId="34" xfId="0" applyFont="1" applyFill="1" applyBorder="1" applyAlignment="1">
      <alignment horizontal="left" vertical="center" wrapText="1"/>
    </xf>
    <xf numFmtId="0" fontId="10" fillId="5" borderId="34" xfId="0" applyFont="1" applyFill="1" applyBorder="1" applyAlignment="1">
      <alignment horizontal="left" vertical="top" wrapText="1"/>
    </xf>
    <xf numFmtId="49" fontId="17" fillId="5" borderId="34" xfId="0" applyNumberFormat="1" applyFont="1" applyFill="1" applyBorder="1" applyAlignment="1">
      <alignment horizontal="center" vertical="top" wrapText="1"/>
    </xf>
    <xf numFmtId="49" fontId="16" fillId="5" borderId="1" xfId="0" applyNumberFormat="1" applyFont="1" applyFill="1" applyBorder="1" applyAlignment="1">
      <alignment horizontal="center" vertical="top" wrapText="1"/>
    </xf>
    <xf numFmtId="49" fontId="17" fillId="5" borderId="18" xfId="0" applyNumberFormat="1" applyFont="1" applyFill="1" applyBorder="1" applyAlignment="1">
      <alignment horizontal="center" vertical="top" wrapText="1"/>
    </xf>
    <xf numFmtId="0" fontId="10" fillId="5" borderId="1" xfId="0" applyFont="1" applyFill="1" applyBorder="1" applyAlignment="1">
      <alignment vertical="center" wrapText="1"/>
    </xf>
    <xf numFmtId="0" fontId="10" fillId="5" borderId="1" xfId="0" applyFont="1" applyFill="1" applyBorder="1" applyAlignment="1">
      <alignment vertical="top" wrapText="1"/>
    </xf>
    <xf numFmtId="0" fontId="10" fillId="5" borderId="33" xfId="0" applyFont="1" applyFill="1" applyBorder="1" applyAlignment="1">
      <alignment vertical="top" wrapText="1"/>
    </xf>
    <xf numFmtId="0" fontId="10" fillId="5" borderId="33" xfId="0" applyFont="1" applyFill="1" applyBorder="1" applyAlignment="1">
      <alignment vertical="center" wrapText="1"/>
    </xf>
    <xf numFmtId="0" fontId="10" fillId="5" borderId="33" xfId="0" applyFont="1" applyFill="1" applyBorder="1" applyAlignment="1">
      <alignment horizontal="left" vertical="center" wrapText="1"/>
    </xf>
    <xf numFmtId="49" fontId="16" fillId="5" borderId="18" xfId="0" applyNumberFormat="1" applyFont="1" applyFill="1" applyBorder="1" applyAlignment="1">
      <alignment horizontal="center" vertical="top" wrapText="1"/>
    </xf>
    <xf numFmtId="0" fontId="10" fillId="5" borderId="35" xfId="0" applyFont="1" applyFill="1" applyBorder="1" applyAlignment="1">
      <alignment vertical="center" wrapText="1"/>
    </xf>
    <xf numFmtId="0" fontId="10" fillId="5" borderId="34" xfId="0" applyFont="1" applyFill="1" applyBorder="1" applyAlignment="1">
      <alignment horizontal="left" vertical="top" wrapText="1"/>
    </xf>
    <xf numFmtId="49" fontId="17" fillId="5" borderId="38" xfId="0" applyNumberFormat="1" applyFont="1" applyFill="1" applyBorder="1" applyAlignment="1">
      <alignment horizontal="center" vertical="top" wrapText="1"/>
    </xf>
    <xf numFmtId="0" fontId="10" fillId="5" borderId="34" xfId="0" applyFont="1" applyFill="1" applyBorder="1" applyAlignment="1">
      <alignment vertical="center" wrapText="1"/>
    </xf>
    <xf numFmtId="49" fontId="16" fillId="5" borderId="38" xfId="0" applyNumberFormat="1" applyFont="1" applyFill="1" applyBorder="1" applyAlignment="1">
      <alignment horizontal="center" vertical="top" wrapText="1"/>
    </xf>
    <xf numFmtId="0" fontId="10" fillId="5" borderId="34" xfId="0" applyFont="1" applyFill="1" applyBorder="1" applyAlignment="1">
      <alignment vertical="top" wrapText="1"/>
    </xf>
    <xf numFmtId="49" fontId="17" fillId="5" borderId="39" xfId="0" applyNumberFormat="1" applyFont="1" applyFill="1" applyBorder="1" applyAlignment="1">
      <alignment horizontal="center" vertical="top" wrapText="1"/>
    </xf>
    <xf numFmtId="49" fontId="17" fillId="4" borderId="40" xfId="0" applyNumberFormat="1" applyFont="1" applyFill="1" applyBorder="1" applyAlignment="1">
      <alignment horizontal="center" vertical="center" wrapText="1"/>
    </xf>
    <xf numFmtId="49" fontId="17" fillId="4" borderId="41"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49" fontId="17" fillId="4" borderId="18" xfId="0" applyNumberFormat="1" applyFont="1" applyFill="1" applyBorder="1" applyAlignment="1">
      <alignment horizontal="center" vertical="center" wrapText="1"/>
    </xf>
    <xf numFmtId="0" fontId="1" fillId="5" borderId="0" xfId="0" applyFont="1" applyFill="1" applyBorder="1" applyAlignment="1">
      <alignment horizontal="center" vertical="center"/>
    </xf>
    <xf numFmtId="0" fontId="10" fillId="5" borderId="42" xfId="0" applyFont="1" applyFill="1" applyBorder="1" applyAlignment="1">
      <alignment vertical="center" wrapText="1"/>
    </xf>
    <xf numFmtId="0" fontId="10" fillId="5" borderId="17" xfId="0" applyFont="1" applyFill="1" applyBorder="1" applyAlignment="1">
      <alignment vertical="center" wrapText="1"/>
    </xf>
    <xf numFmtId="0" fontId="10" fillId="5" borderId="41" xfId="0" applyFont="1" applyFill="1" applyBorder="1" applyAlignment="1">
      <alignment vertical="center" wrapText="1"/>
    </xf>
    <xf numFmtId="49" fontId="17" fillId="5" borderId="34" xfId="0" applyNumberFormat="1" applyFont="1" applyFill="1" applyBorder="1" applyAlignment="1">
      <alignment horizontal="center" vertical="top" wrapText="1"/>
    </xf>
    <xf numFmtId="49" fontId="17" fillId="5" borderId="1" xfId="0" applyNumberFormat="1" applyFont="1" applyFill="1" applyBorder="1" applyAlignment="1">
      <alignment vertical="top"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xf numFmtId="49" fontId="17" fillId="5" borderId="33" xfId="0" applyNumberFormat="1" applyFont="1" applyFill="1" applyBorder="1" applyAlignment="1">
      <alignment horizontal="center" vertical="top" wrapText="1"/>
    </xf>
    <xf numFmtId="49" fontId="17" fillId="5" borderId="35" xfId="0" applyNumberFormat="1" applyFont="1" applyFill="1" applyBorder="1" applyAlignment="1">
      <alignment horizontal="center" vertical="top" wrapText="1"/>
    </xf>
    <xf numFmtId="49" fontId="17" fillId="5" borderId="34" xfId="0" applyNumberFormat="1" applyFont="1" applyFill="1" applyBorder="1" applyAlignment="1">
      <alignment horizontal="center" vertical="top" wrapText="1"/>
    </xf>
    <xf numFmtId="49" fontId="17" fillId="5" borderId="33" xfId="0" applyNumberFormat="1" applyFont="1" applyFill="1" applyBorder="1" applyAlignment="1">
      <alignment horizontal="left" vertical="top" wrapText="1"/>
    </xf>
    <xf numFmtId="49" fontId="17" fillId="5" borderId="35" xfId="0" applyNumberFormat="1" applyFont="1" applyFill="1" applyBorder="1" applyAlignment="1">
      <alignment horizontal="left" vertical="top" wrapText="1"/>
    </xf>
    <xf numFmtId="49" fontId="17" fillId="5" borderId="34" xfId="0" applyNumberFormat="1" applyFont="1" applyFill="1" applyBorder="1" applyAlignment="1">
      <alignment horizontal="left" vertical="top" wrapText="1"/>
    </xf>
    <xf numFmtId="0" fontId="10" fillId="5" borderId="33" xfId="0" applyFont="1" applyFill="1" applyBorder="1" applyAlignment="1">
      <alignment horizontal="left" vertical="top" wrapText="1"/>
    </xf>
    <xf numFmtId="0" fontId="10" fillId="5" borderId="35" xfId="0" applyFont="1" applyFill="1" applyBorder="1" applyAlignment="1">
      <alignment horizontal="left" vertical="top" wrapText="1"/>
    </xf>
    <xf numFmtId="0" fontId="10" fillId="5" borderId="34" xfId="0" applyFont="1" applyFill="1" applyBorder="1" applyAlignment="1">
      <alignment horizontal="left" vertical="top" wrapText="1"/>
    </xf>
    <xf numFmtId="0" fontId="2" fillId="5" borderId="0" xfId="0" applyFont="1" applyFill="1" applyAlignment="1">
      <alignment horizontal="justify" vertical="top" wrapText="1"/>
    </xf>
    <xf numFmtId="0" fontId="18" fillId="5" borderId="36" xfId="0" applyFont="1" applyFill="1" applyBorder="1" applyAlignment="1">
      <alignment horizontal="left" vertical="top" wrapText="1"/>
    </xf>
    <xf numFmtId="0" fontId="18" fillId="5" borderId="37" xfId="0" applyFont="1" applyFill="1" applyBorder="1" applyAlignment="1">
      <alignment horizontal="left" vertical="top" wrapText="1"/>
    </xf>
    <xf numFmtId="0" fontId="18" fillId="5" borderId="17" xfId="0" applyFont="1" applyFill="1" applyBorder="1" applyAlignment="1">
      <alignment horizontal="left" vertical="top" wrapText="1"/>
    </xf>
    <xf numFmtId="0" fontId="10" fillId="5" borderId="33" xfId="0" applyFont="1" applyFill="1" applyBorder="1" applyAlignment="1">
      <alignment horizontal="left" wrapText="1"/>
    </xf>
    <xf numFmtId="0" fontId="10" fillId="5" borderId="34" xfId="0" applyFont="1" applyFill="1" applyBorder="1" applyAlignment="1">
      <alignment horizontal="left" wrapText="1"/>
    </xf>
    <xf numFmtId="0" fontId="18" fillId="5" borderId="36" xfId="0" applyFont="1" applyFill="1" applyBorder="1" applyAlignment="1">
      <alignment horizontal="left" vertical="center" wrapText="1"/>
    </xf>
    <xf numFmtId="0" fontId="18" fillId="5" borderId="37" xfId="0" applyFont="1" applyFill="1" applyBorder="1" applyAlignment="1">
      <alignment horizontal="left" vertical="center" wrapText="1"/>
    </xf>
    <xf numFmtId="0" fontId="18" fillId="5" borderId="17"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19" xfId="0" applyFont="1" applyFill="1" applyBorder="1" applyAlignment="1">
      <alignment horizontal="left" vertical="center" wrapText="1"/>
    </xf>
    <xf numFmtId="0" fontId="10" fillId="5" borderId="33" xfId="0" applyFont="1" applyFill="1" applyBorder="1" applyAlignment="1">
      <alignment vertical="top" wrapText="1"/>
    </xf>
    <xf numFmtId="0" fontId="10" fillId="5" borderId="35" xfId="0" applyFont="1" applyFill="1" applyBorder="1" applyAlignment="1">
      <alignment vertical="top" wrapText="1"/>
    </xf>
    <xf numFmtId="0" fontId="10" fillId="5" borderId="34" xfId="0" applyFont="1" applyFill="1" applyBorder="1" applyAlignment="1">
      <alignment vertical="top" wrapText="1"/>
    </xf>
    <xf numFmtId="0" fontId="10" fillId="5" borderId="34" xfId="0" applyFont="1" applyFill="1" applyBorder="1" applyAlignment="1">
      <alignment horizontal="center" vertical="top"/>
    </xf>
    <xf numFmtId="0" fontId="10" fillId="5" borderId="33" xfId="0" applyFont="1" applyFill="1" applyBorder="1" applyAlignment="1">
      <alignment horizontal="center" vertical="top"/>
    </xf>
    <xf numFmtId="0" fontId="10" fillId="5" borderId="35" xfId="0" applyFont="1" applyFill="1" applyBorder="1" applyAlignment="1">
      <alignment horizontal="center" vertical="top"/>
    </xf>
    <xf numFmtId="49" fontId="17" fillId="4" borderId="33" xfId="0" applyNumberFormat="1" applyFont="1" applyFill="1" applyBorder="1" applyAlignment="1">
      <alignment horizontal="center" vertical="center" wrapText="1"/>
    </xf>
    <xf numFmtId="49" fontId="17" fillId="4" borderId="34" xfId="0" applyNumberFormat="1" applyFont="1" applyFill="1" applyBorder="1" applyAlignment="1">
      <alignment horizontal="center" vertical="center" wrapText="1"/>
    </xf>
    <xf numFmtId="0" fontId="10" fillId="5" borderId="35" xfId="0" applyFont="1" applyFill="1" applyBorder="1" applyAlignment="1">
      <alignment vertical="top" wrapText="1"/>
    </xf>
    <xf numFmtId="0" fontId="10" fillId="5" borderId="35" xfId="0" applyFont="1" applyFill="1" applyBorder="1" applyAlignment="1">
      <alignment horizontal="left" vertical="center" wrapText="1"/>
    </xf>
    <xf numFmtId="49" fontId="16" fillId="5" borderId="34" xfId="0" applyNumberFormat="1" applyFont="1" applyFill="1" applyBorder="1" applyAlignment="1">
      <alignment horizontal="center" vertical="top" wrapText="1"/>
    </xf>
    <xf numFmtId="0" fontId="19" fillId="5" borderId="1" xfId="0" applyFont="1" applyFill="1" applyBorder="1" applyAlignment="1">
      <alignment vertical="center"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2A8207-31FC-4CDA-98CD-F59DFB97FF5A}"/>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3"/>
  <sheetViews>
    <sheetView tabSelected="1" zoomScale="90" zoomScaleNormal="90" workbookViewId="0">
      <selection activeCell="F30" sqref="F30"/>
    </sheetView>
  </sheetViews>
  <sheetFormatPr defaultColWidth="10.85546875" defaultRowHeight="15.75" x14ac:dyDescent="0.25"/>
  <cols>
    <col min="1" max="1" width="15.28515625" style="10" customWidth="1"/>
    <col min="2" max="2" width="96" style="11" customWidth="1"/>
    <col min="3" max="3" width="20.140625" style="9" customWidth="1"/>
    <col min="4" max="4" width="8.42578125" style="9" customWidth="1"/>
    <col min="5" max="6" width="20.7109375" style="9" customWidth="1"/>
    <col min="7" max="7" width="33" style="9" customWidth="1"/>
    <col min="8" max="8" width="56.85546875" style="9" customWidth="1"/>
    <col min="9" max="15" width="25.140625" style="9" customWidth="1"/>
    <col min="16" max="16384" width="10.85546875" style="9"/>
  </cols>
  <sheetData>
    <row r="2" spans="1:6" x14ac:dyDescent="0.25">
      <c r="A2" s="12" t="s">
        <v>0</v>
      </c>
      <c r="B2" s="13"/>
    </row>
    <row r="3" spans="1:6" x14ac:dyDescent="0.25">
      <c r="A3" s="12"/>
      <c r="B3" s="13"/>
    </row>
    <row r="4" spans="1:6" x14ac:dyDescent="0.25">
      <c r="A4" s="10" t="s">
        <v>1</v>
      </c>
      <c r="B4" s="12" t="s">
        <v>2</v>
      </c>
    </row>
    <row r="5" spans="1:6" x14ac:dyDescent="0.25">
      <c r="B5" s="13"/>
    </row>
    <row r="6" spans="1:6" x14ac:dyDescent="0.25">
      <c r="A6" s="15" t="s">
        <v>3</v>
      </c>
      <c r="B6" s="8"/>
    </row>
    <row r="8" spans="1:6" x14ac:dyDescent="0.25">
      <c r="A8" s="84" t="s">
        <v>4</v>
      </c>
      <c r="B8" s="85"/>
      <c r="C8" s="86"/>
      <c r="D8" s="87"/>
      <c r="E8" s="87"/>
      <c r="F8" s="88"/>
    </row>
    <row r="9" spans="1:6" ht="16.350000000000001" customHeight="1" x14ac:dyDescent="0.25">
      <c r="A9" s="89" t="s">
        <v>5</v>
      </c>
      <c r="B9" s="90"/>
      <c r="C9" s="91"/>
      <c r="D9" s="92"/>
      <c r="E9" s="92"/>
      <c r="F9" s="92"/>
    </row>
    <row r="10" spans="1:6" ht="16.350000000000001" customHeight="1" x14ac:dyDescent="0.25">
      <c r="A10" s="93" t="s">
        <v>6</v>
      </c>
      <c r="B10" s="94"/>
      <c r="C10" s="91"/>
      <c r="D10" s="92"/>
      <c r="E10" s="92"/>
      <c r="F10" s="92"/>
    </row>
    <row r="11" spans="1:6" ht="16.350000000000001" customHeight="1" x14ac:dyDescent="0.25">
      <c r="A11" s="95" t="s">
        <v>7</v>
      </c>
      <c r="B11" s="96"/>
      <c r="C11" s="91"/>
      <c r="D11" s="92"/>
      <c r="E11" s="92"/>
      <c r="F11" s="92"/>
    </row>
    <row r="12" spans="1:6" ht="30.95" customHeight="1" x14ac:dyDescent="0.25">
      <c r="A12" s="97" t="s">
        <v>8</v>
      </c>
      <c r="B12" s="98"/>
      <c r="C12" s="91"/>
      <c r="D12" s="92"/>
      <c r="E12" s="92"/>
      <c r="F12" s="92"/>
    </row>
    <row r="13" spans="1:6" ht="16.350000000000001" customHeight="1" x14ac:dyDescent="0.25">
      <c r="A13" s="95" t="s">
        <v>9</v>
      </c>
      <c r="B13" s="99"/>
      <c r="C13" s="86"/>
      <c r="D13" s="87"/>
      <c r="E13" s="87"/>
      <c r="F13" s="88"/>
    </row>
    <row r="14" spans="1:6" ht="16.350000000000001" customHeight="1" x14ac:dyDescent="0.25">
      <c r="A14" s="84" t="s">
        <v>10</v>
      </c>
      <c r="B14" s="85"/>
      <c r="C14" s="86"/>
      <c r="D14" s="87"/>
      <c r="E14" s="87"/>
      <c r="F14" s="88"/>
    </row>
    <row r="15" spans="1:6" ht="30.95" customHeight="1" x14ac:dyDescent="0.25">
      <c r="A15" s="84" t="s">
        <v>11</v>
      </c>
      <c r="B15" s="85"/>
      <c r="C15" s="86"/>
      <c r="D15" s="87"/>
      <c r="E15" s="87"/>
      <c r="F15" s="88"/>
    </row>
    <row r="16" spans="1:6" ht="30.95" customHeight="1" x14ac:dyDescent="0.25">
      <c r="A16" s="84" t="s">
        <v>12</v>
      </c>
      <c r="B16" s="85"/>
      <c r="C16" s="86"/>
      <c r="D16" s="87"/>
      <c r="E16" s="87"/>
      <c r="F16" s="88"/>
    </row>
    <row r="17" spans="1:6" ht="18" customHeight="1" x14ac:dyDescent="0.25">
      <c r="A17" s="11"/>
      <c r="C17" s="14"/>
      <c r="D17" s="14"/>
      <c r="E17" s="14"/>
      <c r="F17" s="14"/>
    </row>
    <row r="18" spans="1:6" x14ac:dyDescent="0.25">
      <c r="A18" s="102" t="s">
        <v>13</v>
      </c>
      <c r="B18" s="102"/>
      <c r="C18" s="102"/>
      <c r="D18" s="102"/>
      <c r="E18" s="102"/>
      <c r="F18" s="102"/>
    </row>
    <row r="19" spans="1:6" x14ac:dyDescent="0.25">
      <c r="A19" s="100" t="s">
        <v>14</v>
      </c>
      <c r="B19" s="103"/>
      <c r="C19" s="103"/>
      <c r="D19" s="103"/>
      <c r="E19" s="103"/>
      <c r="F19" s="103"/>
    </row>
    <row r="20" spans="1:6" x14ac:dyDescent="0.25">
      <c r="A20" s="100" t="s">
        <v>15</v>
      </c>
      <c r="B20" s="103"/>
      <c r="C20" s="103"/>
      <c r="D20" s="103"/>
      <c r="E20" s="103"/>
      <c r="F20" s="103"/>
    </row>
    <row r="21" spans="1:6" x14ac:dyDescent="0.25">
      <c r="A21" s="100" t="s">
        <v>16</v>
      </c>
      <c r="B21" s="103"/>
      <c r="C21" s="103"/>
      <c r="D21" s="103"/>
      <c r="E21" s="103"/>
      <c r="F21" s="103"/>
    </row>
    <row r="22" spans="1:6" x14ac:dyDescent="0.25">
      <c r="A22" s="100" t="s">
        <v>17</v>
      </c>
      <c r="B22" s="100"/>
      <c r="C22" s="100"/>
      <c r="D22" s="100"/>
      <c r="E22" s="100"/>
      <c r="F22" s="100"/>
    </row>
    <row r="23" spans="1:6" ht="32.1" customHeight="1" x14ac:dyDescent="0.25">
      <c r="A23" s="101" t="s">
        <v>18</v>
      </c>
      <c r="B23" s="101"/>
      <c r="C23" s="101"/>
      <c r="D23" s="101"/>
      <c r="E23" s="101"/>
      <c r="F23" s="101"/>
    </row>
    <row r="24" spans="1:6" x14ac:dyDescent="0.25">
      <c r="A24" s="100" t="s">
        <v>19</v>
      </c>
      <c r="B24" s="100"/>
      <c r="C24" s="100"/>
      <c r="D24" s="100"/>
      <c r="E24" s="100"/>
      <c r="F24" s="100"/>
    </row>
    <row r="26" spans="1:6" ht="20.25" x14ac:dyDescent="0.25">
      <c r="A26" s="83" t="s">
        <v>20</v>
      </c>
      <c r="B26" s="83"/>
      <c r="C26" s="83"/>
    </row>
    <row r="27" spans="1:6" ht="18.75" x14ac:dyDescent="0.25">
      <c r="A27" s="21"/>
      <c r="B27" s="23" t="s">
        <v>79</v>
      </c>
      <c r="C27" s="16" t="s">
        <v>21</v>
      </c>
    </row>
    <row r="28" spans="1:6" ht="18.75" x14ac:dyDescent="0.25">
      <c r="B28" s="23"/>
      <c r="C28" s="48"/>
    </row>
    <row r="29" spans="1:6" ht="18.75" x14ac:dyDescent="0.25">
      <c r="B29" s="23"/>
      <c r="C29" s="48"/>
    </row>
    <row r="30" spans="1:6" ht="18.75" x14ac:dyDescent="0.25">
      <c r="B30" s="23"/>
      <c r="C30" s="48"/>
    </row>
    <row r="31" spans="1:6" ht="18.75" x14ac:dyDescent="0.25">
      <c r="B31" s="23"/>
      <c r="C31" s="48"/>
    </row>
    <row r="32" spans="1:6" ht="18.75" x14ac:dyDescent="0.25">
      <c r="B32" s="23"/>
      <c r="C32" s="48"/>
    </row>
    <row r="33" spans="2:3" ht="18.75" x14ac:dyDescent="0.25">
      <c r="B33" s="28"/>
      <c r="C33" s="48"/>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30" workbookViewId="0">
      <selection activeCell="E56" sqref="E56"/>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4"/>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4" t="s">
        <v>22</v>
      </c>
      <c r="B2" s="104"/>
      <c r="C2" s="104"/>
      <c r="D2" s="104"/>
      <c r="E2" s="104"/>
      <c r="F2" s="104"/>
      <c r="G2" s="104"/>
      <c r="H2" s="104"/>
      <c r="I2" s="104"/>
      <c r="J2" s="104"/>
      <c r="K2" s="105"/>
      <c r="L2" s="1"/>
      <c r="M2" s="1"/>
      <c r="N2" s="1"/>
      <c r="O2" s="1"/>
      <c r="P2" s="1"/>
      <c r="Q2" s="1"/>
      <c r="R2" s="1"/>
      <c r="S2" s="1"/>
      <c r="T2" s="3"/>
      <c r="U2" s="3"/>
      <c r="V2" s="3"/>
      <c r="W2" s="3"/>
      <c r="X2" s="3"/>
      <c r="Y2" s="3"/>
      <c r="Z2" s="3"/>
      <c r="AA2" s="3"/>
    </row>
    <row r="3" spans="1:27" ht="15.75" x14ac:dyDescent="0.25">
      <c r="A3" s="104"/>
      <c r="B3" s="104"/>
      <c r="C3" s="104"/>
      <c r="D3" s="104"/>
      <c r="E3" s="104"/>
      <c r="F3" s="104"/>
      <c r="G3" s="104"/>
      <c r="H3" s="104"/>
      <c r="I3" s="104"/>
      <c r="J3" s="104"/>
      <c r="K3" s="10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06" t="s">
        <v>23</v>
      </c>
      <c r="B5" s="107"/>
      <c r="C5" s="107" t="s">
        <v>24</v>
      </c>
      <c r="D5" s="107"/>
      <c r="E5" s="107"/>
      <c r="F5" s="107" t="s">
        <v>25</v>
      </c>
      <c r="G5" s="107"/>
      <c r="H5" s="107"/>
      <c r="I5" s="107" t="s">
        <v>26</v>
      </c>
      <c r="J5" s="108"/>
      <c r="K5" s="25" t="s">
        <v>27</v>
      </c>
      <c r="L5" s="1"/>
      <c r="M5" s="1"/>
      <c r="N5" s="1"/>
      <c r="O5" s="1"/>
      <c r="P5" s="1"/>
      <c r="Q5" s="1"/>
      <c r="R5" s="1"/>
      <c r="S5" s="1"/>
      <c r="T5" s="3"/>
      <c r="U5" s="3"/>
      <c r="V5" s="3"/>
      <c r="W5" s="3"/>
      <c r="X5" s="3"/>
      <c r="Y5" s="3"/>
      <c r="Z5" s="3"/>
      <c r="AA5" s="3"/>
    </row>
    <row r="6" spans="1:27" ht="15.75" x14ac:dyDescent="0.25">
      <c r="A6" s="109"/>
      <c r="B6" s="92"/>
      <c r="C6" s="91"/>
      <c r="D6" s="92"/>
      <c r="E6" s="92"/>
      <c r="F6" s="91"/>
      <c r="G6" s="92"/>
      <c r="H6" s="92"/>
      <c r="I6" s="91"/>
      <c r="J6" s="92"/>
      <c r="K6" s="26"/>
      <c r="L6" s="1"/>
      <c r="M6" s="1"/>
      <c r="N6" s="1"/>
      <c r="O6" s="1"/>
      <c r="P6" s="1"/>
      <c r="Q6" s="1"/>
      <c r="R6" s="1"/>
      <c r="S6" s="1"/>
      <c r="T6" s="3"/>
      <c r="U6" s="3"/>
      <c r="V6" s="3"/>
      <c r="W6" s="3"/>
      <c r="X6" s="3"/>
      <c r="Y6" s="3"/>
      <c r="Z6" s="3"/>
      <c r="AA6" s="3"/>
    </row>
    <row r="7" spans="1:27" ht="15.75" x14ac:dyDescent="0.25">
      <c r="A7" s="109"/>
      <c r="B7" s="92"/>
      <c r="C7" s="91"/>
      <c r="D7" s="92"/>
      <c r="E7" s="92"/>
      <c r="F7" s="91"/>
      <c r="G7" s="92"/>
      <c r="H7" s="92"/>
      <c r="I7" s="91"/>
      <c r="J7" s="92"/>
      <c r="K7" s="26"/>
      <c r="L7" s="1"/>
      <c r="M7" s="1"/>
      <c r="N7" s="1"/>
      <c r="O7" s="1"/>
      <c r="P7" s="1"/>
      <c r="Q7" s="1"/>
      <c r="R7" s="1"/>
      <c r="S7" s="1"/>
      <c r="T7" s="3"/>
      <c r="U7" s="3"/>
      <c r="V7" s="3"/>
      <c r="W7" s="3"/>
      <c r="X7" s="3"/>
      <c r="Y7" s="3"/>
      <c r="Z7" s="3"/>
      <c r="AA7" s="3"/>
    </row>
    <row r="8" spans="1:27" ht="15.75" x14ac:dyDescent="0.25">
      <c r="A8" s="109"/>
      <c r="B8" s="92"/>
      <c r="C8" s="91"/>
      <c r="D8" s="92"/>
      <c r="E8" s="92"/>
      <c r="F8" s="91"/>
      <c r="G8" s="92"/>
      <c r="H8" s="92"/>
      <c r="I8" s="91"/>
      <c r="J8" s="92"/>
      <c r="K8" s="26"/>
      <c r="L8" s="1"/>
      <c r="M8" s="1"/>
      <c r="N8" s="1"/>
      <c r="O8" s="1"/>
      <c r="P8" s="1"/>
      <c r="Q8" s="1"/>
      <c r="R8" s="1"/>
      <c r="S8" s="1"/>
      <c r="T8" s="3"/>
      <c r="U8" s="3"/>
      <c r="V8" s="3"/>
      <c r="W8" s="3"/>
      <c r="X8" s="3"/>
      <c r="Y8" s="3"/>
      <c r="Z8" s="3"/>
      <c r="AA8" s="3"/>
    </row>
    <row r="9" spans="1:27" ht="15.75" x14ac:dyDescent="0.25">
      <c r="A9" s="109"/>
      <c r="B9" s="92"/>
      <c r="C9" s="91"/>
      <c r="D9" s="92"/>
      <c r="E9" s="92"/>
      <c r="F9" s="91"/>
      <c r="G9" s="92"/>
      <c r="H9" s="92"/>
      <c r="I9" s="91"/>
      <c r="J9" s="92"/>
      <c r="K9" s="26"/>
      <c r="L9" s="1"/>
      <c r="M9" s="1"/>
      <c r="N9" s="1"/>
      <c r="O9" s="1"/>
      <c r="P9" s="1"/>
      <c r="Q9" s="1"/>
      <c r="R9" s="1"/>
      <c r="S9" s="1"/>
      <c r="T9" s="3"/>
      <c r="U9" s="3"/>
      <c r="V9" s="3"/>
      <c r="W9" s="3"/>
      <c r="X9" s="3"/>
      <c r="Y9" s="3"/>
      <c r="Z9" s="3"/>
      <c r="AA9" s="3"/>
    </row>
    <row r="10" spans="1:27" ht="15.75" x14ac:dyDescent="0.25">
      <c r="A10" s="109"/>
      <c r="B10" s="92"/>
      <c r="C10" s="91"/>
      <c r="D10" s="92"/>
      <c r="E10" s="92"/>
      <c r="F10" s="91"/>
      <c r="G10" s="92"/>
      <c r="H10" s="92"/>
      <c r="I10" s="91"/>
      <c r="J10" s="92"/>
      <c r="K10" s="26"/>
      <c r="L10" s="1"/>
      <c r="M10" s="1"/>
      <c r="N10" s="1"/>
      <c r="O10" s="1"/>
      <c r="P10" s="1"/>
      <c r="Q10" s="1"/>
      <c r="R10" s="1"/>
      <c r="S10" s="1"/>
      <c r="T10" s="3"/>
      <c r="U10" s="3"/>
      <c r="V10" s="3"/>
      <c r="W10" s="3"/>
      <c r="X10" s="3"/>
      <c r="Y10" s="3"/>
      <c r="Z10" s="3"/>
      <c r="AA10" s="3"/>
    </row>
    <row r="11" spans="1:27" ht="15.75" x14ac:dyDescent="0.25">
      <c r="A11" s="109"/>
      <c r="B11" s="92"/>
      <c r="C11" s="91"/>
      <c r="D11" s="92"/>
      <c r="E11" s="92"/>
      <c r="F11" s="91"/>
      <c r="G11" s="92"/>
      <c r="H11" s="92"/>
      <c r="I11" s="91"/>
      <c r="J11" s="92"/>
      <c r="K11" s="26"/>
      <c r="L11" s="1"/>
      <c r="M11" s="1"/>
      <c r="N11" s="1"/>
      <c r="O11" s="1"/>
      <c r="P11" s="1"/>
      <c r="Q11" s="1"/>
      <c r="R11" s="1"/>
      <c r="S11" s="1"/>
      <c r="T11" s="3"/>
      <c r="U11" s="3"/>
      <c r="V11" s="3"/>
      <c r="W11" s="3"/>
      <c r="X11" s="3"/>
      <c r="Y11" s="3"/>
      <c r="Z11" s="3"/>
      <c r="AA11" s="3"/>
    </row>
    <row r="12" spans="1:27" ht="15.75" x14ac:dyDescent="0.25">
      <c r="A12" s="109"/>
      <c r="B12" s="92"/>
      <c r="C12" s="91"/>
      <c r="D12" s="92"/>
      <c r="E12" s="92"/>
      <c r="F12" s="91"/>
      <c r="G12" s="92"/>
      <c r="H12" s="92"/>
      <c r="I12" s="91"/>
      <c r="J12" s="92"/>
      <c r="K12" s="26"/>
      <c r="L12" s="1"/>
      <c r="M12" s="1"/>
      <c r="N12" s="1"/>
      <c r="O12" s="1"/>
      <c r="P12" s="1"/>
      <c r="Q12" s="1"/>
      <c r="R12" s="1"/>
      <c r="S12" s="1"/>
      <c r="T12" s="3"/>
      <c r="U12" s="3"/>
      <c r="V12" s="3"/>
      <c r="W12" s="3"/>
      <c r="X12" s="3"/>
      <c r="Y12" s="3"/>
      <c r="Z12" s="3"/>
      <c r="AA12" s="3"/>
    </row>
    <row r="13" spans="1:27" ht="15.75" x14ac:dyDescent="0.25">
      <c r="A13" s="109"/>
      <c r="B13" s="92"/>
      <c r="C13" s="91"/>
      <c r="D13" s="92"/>
      <c r="E13" s="92"/>
      <c r="F13" s="91"/>
      <c r="G13" s="92"/>
      <c r="H13" s="92"/>
      <c r="I13" s="91"/>
      <c r="J13" s="92"/>
      <c r="K13" s="26"/>
      <c r="L13" s="1"/>
      <c r="M13" s="1"/>
      <c r="N13" s="1"/>
      <c r="O13" s="1"/>
      <c r="P13" s="1"/>
      <c r="Q13" s="1"/>
      <c r="R13" s="1"/>
      <c r="S13" s="1"/>
      <c r="T13" s="3"/>
      <c r="U13" s="3"/>
      <c r="V13" s="3"/>
      <c r="W13" s="3"/>
      <c r="X13" s="3"/>
      <c r="Y13" s="3"/>
      <c r="Z13" s="3"/>
      <c r="AA13" s="3"/>
    </row>
    <row r="14" spans="1:27" ht="15.75" x14ac:dyDescent="0.25">
      <c r="A14" s="109"/>
      <c r="B14" s="92"/>
      <c r="C14" s="91"/>
      <c r="D14" s="92"/>
      <c r="E14" s="92"/>
      <c r="F14" s="91"/>
      <c r="G14" s="92"/>
      <c r="H14" s="92"/>
      <c r="I14" s="91"/>
      <c r="J14" s="92"/>
      <c r="K14" s="26"/>
      <c r="L14" s="1"/>
      <c r="M14" s="1"/>
      <c r="N14" s="1"/>
      <c r="O14" s="1"/>
      <c r="P14" s="1"/>
      <c r="Q14" s="1"/>
      <c r="R14" s="1"/>
      <c r="S14" s="1"/>
      <c r="T14" s="3"/>
      <c r="U14" s="3"/>
      <c r="V14" s="3"/>
      <c r="W14" s="3"/>
      <c r="X14" s="3"/>
      <c r="Y14" s="3"/>
      <c r="Z14" s="3"/>
      <c r="AA14" s="3"/>
    </row>
    <row r="15" spans="1:27" ht="16.5" thickBot="1" x14ac:dyDescent="0.3">
      <c r="A15" s="110"/>
      <c r="B15" s="111"/>
      <c r="C15" s="112"/>
      <c r="D15" s="111"/>
      <c r="E15" s="111"/>
      <c r="F15" s="112"/>
      <c r="G15" s="111"/>
      <c r="H15" s="111"/>
      <c r="I15" s="112"/>
      <c r="J15" s="111"/>
      <c r="K15" s="27"/>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13" t="s">
        <v>28</v>
      </c>
      <c r="B17" s="113"/>
      <c r="C17" s="113"/>
      <c r="D17" s="113"/>
      <c r="E17" s="113"/>
      <c r="F17" s="113"/>
      <c r="G17" s="113"/>
      <c r="H17" s="113"/>
      <c r="I17" s="113"/>
      <c r="J17" s="113"/>
      <c r="K17" s="113"/>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14" t="s">
        <v>29</v>
      </c>
      <c r="B19" s="115"/>
      <c r="C19" s="108" t="s">
        <v>24</v>
      </c>
      <c r="D19" s="116"/>
      <c r="E19" s="115"/>
      <c r="F19" s="108" t="s">
        <v>30</v>
      </c>
      <c r="G19" s="116"/>
      <c r="H19" s="115"/>
      <c r="I19" s="108" t="s">
        <v>26</v>
      </c>
      <c r="J19" s="117"/>
      <c r="K19" s="6"/>
      <c r="L19" s="1"/>
      <c r="M19" s="1"/>
      <c r="N19" s="1"/>
      <c r="O19" s="1"/>
      <c r="P19" s="1"/>
      <c r="Q19" s="1"/>
      <c r="R19" s="1"/>
      <c r="S19" s="1"/>
      <c r="T19" s="3"/>
      <c r="U19" s="3"/>
      <c r="V19" s="3"/>
      <c r="W19" s="3"/>
      <c r="X19" s="3"/>
      <c r="Y19" s="3"/>
      <c r="Z19" s="3"/>
      <c r="AA19" s="3"/>
    </row>
    <row r="20" spans="1:27" ht="15.75" x14ac:dyDescent="0.25">
      <c r="A20" s="118"/>
      <c r="B20" s="88"/>
      <c r="C20" s="86"/>
      <c r="D20" s="87"/>
      <c r="E20" s="88"/>
      <c r="F20" s="86"/>
      <c r="G20" s="87"/>
      <c r="H20" s="88"/>
      <c r="I20" s="86"/>
      <c r="J20" s="119"/>
      <c r="K20" s="6"/>
      <c r="L20" s="1"/>
      <c r="M20" s="1"/>
      <c r="N20" s="1"/>
      <c r="O20" s="1"/>
      <c r="P20" s="1"/>
      <c r="Q20" s="1"/>
      <c r="R20" s="1"/>
      <c r="S20" s="1"/>
      <c r="T20" s="3"/>
      <c r="U20" s="3"/>
      <c r="V20" s="3"/>
      <c r="W20" s="3"/>
      <c r="X20" s="3"/>
      <c r="Y20" s="3"/>
      <c r="Z20" s="3"/>
      <c r="AA20" s="3"/>
    </row>
    <row r="21" spans="1:27" ht="15.75" x14ac:dyDescent="0.25">
      <c r="A21" s="118"/>
      <c r="B21" s="88"/>
      <c r="C21" s="86"/>
      <c r="D21" s="87"/>
      <c r="E21" s="88"/>
      <c r="F21" s="86"/>
      <c r="G21" s="87"/>
      <c r="H21" s="88"/>
      <c r="I21" s="86"/>
      <c r="J21" s="119"/>
      <c r="K21" s="6"/>
      <c r="L21" s="1"/>
      <c r="M21" s="1"/>
      <c r="N21" s="1"/>
      <c r="O21" s="1"/>
      <c r="P21" s="1"/>
      <c r="Q21" s="1"/>
      <c r="R21" s="1"/>
      <c r="S21" s="1"/>
      <c r="T21" s="3"/>
      <c r="U21" s="3"/>
      <c r="V21" s="3"/>
      <c r="W21" s="3"/>
      <c r="X21" s="3"/>
      <c r="Y21" s="3"/>
      <c r="Z21" s="3"/>
      <c r="AA21" s="3"/>
    </row>
    <row r="22" spans="1:27" ht="15.75" x14ac:dyDescent="0.25">
      <c r="A22" s="118"/>
      <c r="B22" s="88"/>
      <c r="C22" s="86"/>
      <c r="D22" s="87"/>
      <c r="E22" s="88"/>
      <c r="F22" s="86"/>
      <c r="G22" s="87"/>
      <c r="H22" s="88"/>
      <c r="I22" s="86"/>
      <c r="J22" s="119"/>
      <c r="K22" s="6"/>
      <c r="L22" s="1"/>
      <c r="M22" s="1"/>
      <c r="N22" s="1"/>
      <c r="O22" s="1"/>
      <c r="P22" s="1"/>
      <c r="Q22" s="1"/>
      <c r="R22" s="1"/>
      <c r="S22" s="1"/>
      <c r="T22" s="3"/>
      <c r="U22" s="3"/>
      <c r="V22" s="3"/>
      <c r="W22" s="3"/>
      <c r="X22" s="3"/>
      <c r="Y22" s="3"/>
      <c r="Z22" s="3"/>
      <c r="AA22" s="3"/>
    </row>
    <row r="23" spans="1:27" ht="15.75" x14ac:dyDescent="0.25">
      <c r="A23" s="118"/>
      <c r="B23" s="88"/>
      <c r="C23" s="86"/>
      <c r="D23" s="87"/>
      <c r="E23" s="88"/>
      <c r="F23" s="86"/>
      <c r="G23" s="87"/>
      <c r="H23" s="88"/>
      <c r="I23" s="86"/>
      <c r="J23" s="119"/>
      <c r="K23" s="6"/>
      <c r="L23" s="1"/>
      <c r="M23" s="1"/>
      <c r="N23" s="1"/>
      <c r="O23" s="1"/>
      <c r="P23" s="1"/>
      <c r="Q23" s="1"/>
      <c r="R23" s="1"/>
      <c r="S23" s="1"/>
      <c r="T23" s="3"/>
      <c r="U23" s="3"/>
      <c r="V23" s="3"/>
      <c r="W23" s="3"/>
      <c r="X23" s="3"/>
      <c r="Y23" s="3"/>
      <c r="Z23" s="3"/>
      <c r="AA23" s="3"/>
    </row>
    <row r="24" spans="1:27" ht="15.75" x14ac:dyDescent="0.25">
      <c r="A24" s="118"/>
      <c r="B24" s="88"/>
      <c r="C24" s="86"/>
      <c r="D24" s="87"/>
      <c r="E24" s="88"/>
      <c r="F24" s="86"/>
      <c r="G24" s="87"/>
      <c r="H24" s="88"/>
      <c r="I24" s="86"/>
      <c r="J24" s="119"/>
      <c r="K24" s="6"/>
      <c r="L24" s="1"/>
      <c r="M24" s="1"/>
      <c r="N24" s="1"/>
      <c r="O24" s="1"/>
      <c r="P24" s="1"/>
      <c r="Q24" s="1"/>
      <c r="R24" s="1"/>
      <c r="S24" s="1"/>
      <c r="T24" s="3"/>
      <c r="U24" s="3"/>
      <c r="V24" s="3"/>
      <c r="W24" s="3"/>
      <c r="X24" s="3"/>
      <c r="Y24" s="3"/>
      <c r="Z24" s="3"/>
      <c r="AA24" s="3"/>
    </row>
    <row r="25" spans="1:27" ht="15.75" x14ac:dyDescent="0.25">
      <c r="A25" s="118"/>
      <c r="B25" s="88"/>
      <c r="C25" s="86"/>
      <c r="D25" s="87"/>
      <c r="E25" s="88"/>
      <c r="F25" s="86"/>
      <c r="G25" s="87"/>
      <c r="H25" s="88"/>
      <c r="I25" s="86"/>
      <c r="J25" s="119"/>
      <c r="K25" s="6"/>
      <c r="L25" s="1"/>
      <c r="M25" s="1"/>
      <c r="N25" s="1"/>
      <c r="O25" s="1"/>
      <c r="P25" s="1"/>
      <c r="Q25" s="1"/>
      <c r="R25" s="1"/>
      <c r="S25" s="1"/>
      <c r="T25" s="3"/>
      <c r="U25" s="3"/>
      <c r="V25" s="3"/>
      <c r="W25" s="3"/>
      <c r="X25" s="3"/>
      <c r="Y25" s="3"/>
      <c r="Z25" s="3"/>
      <c r="AA25" s="3"/>
    </row>
    <row r="26" spans="1:27" ht="15.75" x14ac:dyDescent="0.25">
      <c r="A26" s="118"/>
      <c r="B26" s="88"/>
      <c r="C26" s="86"/>
      <c r="D26" s="87"/>
      <c r="E26" s="88"/>
      <c r="F26" s="86"/>
      <c r="G26" s="87"/>
      <c r="H26" s="88"/>
      <c r="I26" s="86"/>
      <c r="J26" s="119"/>
      <c r="K26" s="6"/>
      <c r="L26" s="1"/>
      <c r="M26" s="1"/>
      <c r="N26" s="1"/>
      <c r="O26" s="1"/>
      <c r="P26" s="1"/>
      <c r="Q26" s="1"/>
      <c r="R26" s="1"/>
      <c r="S26" s="1"/>
      <c r="T26" s="3"/>
      <c r="U26" s="3"/>
      <c r="V26" s="3"/>
      <c r="W26" s="3"/>
      <c r="X26" s="3"/>
      <c r="Y26" s="3"/>
      <c r="Z26" s="3"/>
      <c r="AA26" s="3"/>
    </row>
    <row r="27" spans="1:27" ht="15.75" x14ac:dyDescent="0.25">
      <c r="A27" s="118"/>
      <c r="B27" s="88"/>
      <c r="C27" s="86"/>
      <c r="D27" s="87"/>
      <c r="E27" s="88"/>
      <c r="F27" s="86"/>
      <c r="G27" s="87"/>
      <c r="H27" s="88"/>
      <c r="I27" s="86"/>
      <c r="J27" s="119"/>
      <c r="K27" s="6"/>
      <c r="L27" s="1"/>
      <c r="M27" s="1"/>
      <c r="N27" s="1"/>
      <c r="O27" s="1"/>
      <c r="P27" s="1"/>
      <c r="Q27" s="1"/>
      <c r="R27" s="1"/>
      <c r="S27" s="1"/>
      <c r="T27" s="3"/>
      <c r="U27" s="3"/>
      <c r="V27" s="3"/>
      <c r="W27" s="3"/>
      <c r="X27" s="3"/>
      <c r="Y27" s="3"/>
      <c r="Z27" s="3"/>
      <c r="AA27" s="3"/>
    </row>
    <row r="28" spans="1:27" ht="15.75" x14ac:dyDescent="0.25">
      <c r="A28" s="118"/>
      <c r="B28" s="88"/>
      <c r="C28" s="86"/>
      <c r="D28" s="87"/>
      <c r="E28" s="88"/>
      <c r="F28" s="86"/>
      <c r="G28" s="87"/>
      <c r="H28" s="88"/>
      <c r="I28" s="86"/>
      <c r="J28" s="119"/>
      <c r="K28" s="6"/>
      <c r="L28" s="1"/>
      <c r="M28" s="1"/>
      <c r="N28" s="1"/>
      <c r="O28" s="1"/>
      <c r="P28" s="1"/>
      <c r="Q28" s="1"/>
      <c r="R28" s="1"/>
      <c r="S28" s="1"/>
      <c r="T28" s="3"/>
      <c r="U28" s="3"/>
      <c r="V28" s="3"/>
      <c r="W28" s="3"/>
      <c r="X28" s="3"/>
      <c r="Y28" s="3"/>
      <c r="Z28" s="3"/>
      <c r="AA28" s="3"/>
    </row>
    <row r="29" spans="1:27" ht="15.75" x14ac:dyDescent="0.25">
      <c r="A29" s="118"/>
      <c r="B29" s="88"/>
      <c r="C29" s="86"/>
      <c r="D29" s="87"/>
      <c r="E29" s="88"/>
      <c r="F29" s="86"/>
      <c r="G29" s="87"/>
      <c r="H29" s="88"/>
      <c r="I29" s="86"/>
      <c r="J29" s="119"/>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20"/>
      <c r="B31" s="120"/>
      <c r="C31" s="120"/>
      <c r="D31" s="120"/>
      <c r="E31" s="120"/>
      <c r="F31" s="120"/>
      <c r="G31" s="120"/>
      <c r="H31" s="120"/>
      <c r="I31" s="120"/>
      <c r="J31" s="120"/>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0" t="s">
        <v>31</v>
      </c>
      <c r="B33" s="19"/>
      <c r="C33" s="19"/>
      <c r="D33" s="19"/>
      <c r="E33" s="19"/>
      <c r="F33" s="19"/>
      <c r="G33" s="19"/>
      <c r="H33" s="19"/>
      <c r="I33" s="19"/>
      <c r="J33" s="19"/>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29" t="s">
        <v>32</v>
      </c>
      <c r="B35" s="116" t="s">
        <v>33</v>
      </c>
      <c r="C35" s="116"/>
      <c r="D35" s="116"/>
      <c r="E35" s="116"/>
      <c r="F35" s="116"/>
      <c r="G35" s="115"/>
      <c r="H35" s="116" t="s">
        <v>34</v>
      </c>
      <c r="I35" s="116"/>
      <c r="J35" s="117"/>
      <c r="K35" s="1"/>
      <c r="L35" s="1"/>
      <c r="M35" s="1"/>
      <c r="N35" s="1"/>
      <c r="O35" s="1"/>
      <c r="P35" s="1"/>
      <c r="Q35" s="1"/>
      <c r="R35" s="1"/>
      <c r="S35" s="1"/>
      <c r="T35" s="3"/>
      <c r="U35" s="3"/>
      <c r="V35" s="3"/>
      <c r="W35" s="3"/>
      <c r="X35" s="3"/>
      <c r="Y35" s="3"/>
      <c r="Z35" s="3"/>
      <c r="AA35" s="3"/>
    </row>
    <row r="36" spans="1:27" ht="15.75" x14ac:dyDescent="0.25">
      <c r="A36" s="17"/>
      <c r="B36" s="121"/>
      <c r="C36" s="122"/>
      <c r="D36" s="122"/>
      <c r="E36" s="122"/>
      <c r="F36" s="122"/>
      <c r="G36" s="123"/>
      <c r="H36" s="124"/>
      <c r="I36" s="87"/>
      <c r="J36" s="119"/>
      <c r="K36" s="1"/>
      <c r="L36" s="1"/>
      <c r="M36" s="1"/>
      <c r="N36" s="1"/>
      <c r="O36" s="1"/>
      <c r="P36" s="1"/>
      <c r="Q36" s="1"/>
      <c r="R36" s="1"/>
      <c r="S36" s="1"/>
      <c r="T36" s="3"/>
      <c r="U36" s="3"/>
      <c r="V36" s="3"/>
      <c r="W36" s="3"/>
      <c r="X36" s="3"/>
      <c r="Y36" s="3"/>
      <c r="Z36" s="3"/>
      <c r="AA36" s="3"/>
    </row>
    <row r="37" spans="1:27" ht="15.75" x14ac:dyDescent="0.25">
      <c r="A37" s="17"/>
      <c r="B37" s="121"/>
      <c r="C37" s="122"/>
      <c r="D37" s="122"/>
      <c r="E37" s="122"/>
      <c r="F37" s="122"/>
      <c r="G37" s="123"/>
      <c r="H37" s="124"/>
      <c r="I37" s="87"/>
      <c r="J37" s="119"/>
      <c r="K37" s="1"/>
      <c r="L37" s="1"/>
      <c r="M37" s="1"/>
      <c r="N37" s="1"/>
      <c r="O37" s="1"/>
      <c r="P37" s="1"/>
      <c r="Q37" s="1"/>
      <c r="R37" s="1"/>
      <c r="S37" s="1"/>
      <c r="T37" s="3"/>
      <c r="U37" s="3"/>
      <c r="V37" s="3"/>
      <c r="W37" s="3"/>
      <c r="X37" s="3"/>
      <c r="Y37" s="3"/>
      <c r="Z37" s="3"/>
      <c r="AA37" s="3"/>
    </row>
    <row r="38" spans="1:27" ht="17.25" customHeight="1" x14ac:dyDescent="0.25">
      <c r="A38" s="17"/>
      <c r="B38" s="121"/>
      <c r="C38" s="122"/>
      <c r="D38" s="122"/>
      <c r="E38" s="122"/>
      <c r="F38" s="122"/>
      <c r="G38" s="123"/>
      <c r="H38" s="86"/>
      <c r="I38" s="124"/>
      <c r="J38" s="131"/>
      <c r="K38" s="1"/>
      <c r="L38" s="1"/>
      <c r="M38" s="1"/>
      <c r="N38" s="1"/>
      <c r="O38" s="1"/>
      <c r="P38" s="1"/>
      <c r="Q38" s="1"/>
      <c r="R38" s="1"/>
      <c r="S38" s="1"/>
      <c r="T38" s="3"/>
      <c r="U38" s="3"/>
      <c r="V38" s="3"/>
      <c r="W38" s="3"/>
      <c r="X38" s="3"/>
      <c r="Y38" s="3"/>
      <c r="Z38" s="3"/>
      <c r="AA38" s="3"/>
    </row>
    <row r="39" spans="1:27" ht="18" customHeight="1" x14ac:dyDescent="0.25">
      <c r="A39" s="17"/>
      <c r="B39" s="121"/>
      <c r="C39" s="122"/>
      <c r="D39" s="122"/>
      <c r="E39" s="122"/>
      <c r="F39" s="122"/>
      <c r="G39" s="123"/>
      <c r="H39" s="124"/>
      <c r="I39" s="87"/>
      <c r="J39" s="119"/>
      <c r="K39" s="1"/>
      <c r="L39" s="1"/>
      <c r="M39" s="1"/>
      <c r="N39" s="1"/>
      <c r="O39" s="1"/>
      <c r="P39" s="1"/>
      <c r="Q39" s="1"/>
      <c r="R39" s="1"/>
      <c r="S39" s="1"/>
      <c r="T39" s="3"/>
      <c r="U39" s="3"/>
      <c r="V39" s="3"/>
      <c r="W39" s="3"/>
      <c r="X39" s="3"/>
      <c r="Y39" s="3"/>
      <c r="Z39" s="3"/>
      <c r="AA39" s="3"/>
    </row>
    <row r="40" spans="1:27" ht="15.75" x14ac:dyDescent="0.25">
      <c r="A40" s="18"/>
      <c r="B40" s="125"/>
      <c r="C40" s="126"/>
      <c r="D40" s="126"/>
      <c r="E40" s="126"/>
      <c r="F40" s="126"/>
      <c r="G40" s="127"/>
      <c r="H40" s="124"/>
      <c r="I40" s="87"/>
      <c r="J40" s="119"/>
      <c r="K40" s="1"/>
      <c r="L40" s="1"/>
      <c r="M40" s="1"/>
      <c r="N40" s="1"/>
      <c r="O40" s="1"/>
      <c r="P40" s="1"/>
      <c r="Q40" s="1"/>
      <c r="R40" s="1"/>
      <c r="S40" s="1"/>
      <c r="T40" s="3"/>
      <c r="U40" s="3"/>
      <c r="V40" s="3"/>
      <c r="W40" s="3"/>
      <c r="X40" s="3"/>
      <c r="Y40" s="3"/>
      <c r="Z40" s="3"/>
      <c r="AA40" s="3"/>
    </row>
    <row r="41" spans="1:27" ht="15.75" x14ac:dyDescent="0.25">
      <c r="A41" s="30"/>
      <c r="B41" s="128"/>
      <c r="C41" s="129"/>
      <c r="D41" s="129"/>
      <c r="E41" s="129"/>
      <c r="F41" s="129"/>
      <c r="G41" s="130"/>
      <c r="H41" s="124"/>
      <c r="I41" s="87"/>
      <c r="J41" s="119"/>
      <c r="K41" s="1"/>
      <c r="L41" s="1"/>
      <c r="M41" s="1"/>
      <c r="N41" s="1"/>
      <c r="O41" s="1"/>
      <c r="P41" s="1"/>
      <c r="Q41" s="1"/>
      <c r="R41" s="1"/>
      <c r="S41" s="1"/>
      <c r="T41" s="3"/>
      <c r="U41" s="3"/>
      <c r="V41" s="3"/>
      <c r="W41" s="3"/>
      <c r="X41" s="3"/>
      <c r="Y41" s="3"/>
      <c r="Z41" s="3"/>
      <c r="AA41" s="3"/>
    </row>
    <row r="42" spans="1:27" ht="15.75" x14ac:dyDescent="0.25">
      <c r="A42" s="30"/>
      <c r="B42" s="128"/>
      <c r="C42" s="129"/>
      <c r="D42" s="129"/>
      <c r="E42" s="129"/>
      <c r="F42" s="129"/>
      <c r="G42" s="130"/>
      <c r="H42" s="124"/>
      <c r="I42" s="87"/>
      <c r="J42" s="119"/>
      <c r="K42" s="1"/>
      <c r="L42" s="1"/>
      <c r="M42" s="1"/>
      <c r="N42" s="1"/>
      <c r="O42" s="1"/>
      <c r="P42" s="1"/>
      <c r="Q42" s="1"/>
      <c r="R42" s="1"/>
      <c r="S42" s="1"/>
      <c r="T42" s="3"/>
      <c r="U42" s="3"/>
      <c r="V42" s="3"/>
      <c r="W42" s="3"/>
      <c r="X42" s="3"/>
      <c r="Y42" s="3"/>
      <c r="Z42" s="3"/>
      <c r="AA42" s="3"/>
    </row>
    <row r="43" spans="1:27" ht="15.75" x14ac:dyDescent="0.25">
      <c r="A43" s="30"/>
      <c r="B43" s="128"/>
      <c r="C43" s="129"/>
      <c r="D43" s="129"/>
      <c r="E43" s="129"/>
      <c r="F43" s="129"/>
      <c r="G43" s="130"/>
      <c r="H43" s="124"/>
      <c r="I43" s="87"/>
      <c r="J43" s="119"/>
      <c r="K43" s="1"/>
      <c r="L43" s="1"/>
      <c r="M43" s="1"/>
      <c r="N43" s="1"/>
      <c r="O43" s="1"/>
      <c r="P43" s="1"/>
      <c r="Q43" s="1"/>
      <c r="R43" s="1"/>
      <c r="S43" s="1"/>
      <c r="T43" s="3"/>
      <c r="U43" s="3"/>
      <c r="V43" s="3"/>
      <c r="W43" s="3"/>
      <c r="X43" s="3"/>
      <c r="Y43" s="3"/>
      <c r="Z43" s="3"/>
      <c r="AA43" s="3"/>
    </row>
    <row r="44" spans="1:27" ht="15.75" x14ac:dyDescent="0.25">
      <c r="A44" s="30"/>
      <c r="B44" s="128"/>
      <c r="C44" s="129"/>
      <c r="D44" s="129"/>
      <c r="E44" s="129"/>
      <c r="F44" s="129"/>
      <c r="G44" s="130"/>
      <c r="H44" s="124"/>
      <c r="I44" s="87"/>
      <c r="J44" s="119"/>
      <c r="K44" s="1"/>
      <c r="L44" s="1"/>
      <c r="M44" s="1"/>
      <c r="N44" s="1"/>
      <c r="O44" s="1"/>
      <c r="P44" s="1"/>
      <c r="Q44" s="1"/>
      <c r="R44" s="1"/>
      <c r="S44" s="1"/>
      <c r="T44" s="3"/>
      <c r="U44" s="3"/>
      <c r="V44" s="3"/>
      <c r="W44" s="3"/>
      <c r="X44" s="3"/>
      <c r="Y44" s="3"/>
      <c r="Z44" s="3"/>
      <c r="AA44" s="3"/>
    </row>
    <row r="45" spans="1:27" ht="15.75" x14ac:dyDescent="0.25">
      <c r="A45" s="30"/>
      <c r="B45" s="128"/>
      <c r="C45" s="129"/>
      <c r="D45" s="129"/>
      <c r="E45" s="129"/>
      <c r="F45" s="129"/>
      <c r="G45" s="130"/>
      <c r="H45" s="124"/>
      <c r="I45" s="87"/>
      <c r="J45" s="119"/>
      <c r="K45" s="1"/>
      <c r="L45" s="1"/>
      <c r="M45" s="1"/>
      <c r="N45" s="1"/>
      <c r="O45" s="1"/>
      <c r="P45" s="1"/>
      <c r="Q45" s="1"/>
      <c r="R45" s="1"/>
      <c r="S45" s="1"/>
      <c r="T45" s="3"/>
      <c r="U45" s="3"/>
      <c r="V45" s="3"/>
      <c r="W45" s="3"/>
      <c r="X45" s="3"/>
      <c r="Y45" s="3"/>
      <c r="Z45" s="3"/>
      <c r="AA45" s="3"/>
    </row>
    <row r="46" spans="1:27" ht="16.5" thickBot="1" x14ac:dyDescent="0.3">
      <c r="A46" s="7"/>
      <c r="B46" s="132"/>
      <c r="C46" s="133"/>
      <c r="D46" s="133"/>
      <c r="E46" s="133"/>
      <c r="F46" s="133"/>
      <c r="G46" s="134"/>
      <c r="H46" s="135"/>
      <c r="I46" s="136"/>
      <c r="J46" s="137"/>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38" t="s">
        <v>35</v>
      </c>
      <c r="B48" s="138"/>
      <c r="C48" s="138"/>
      <c r="D48" s="138"/>
      <c r="E48" s="138"/>
      <c r="F48" s="138"/>
      <c r="G48" s="138"/>
      <c r="H48" s="138"/>
      <c r="I48" s="138"/>
      <c r="J48" s="138"/>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39" t="s">
        <v>36</v>
      </c>
      <c r="B51" s="139"/>
      <c r="C51" s="139"/>
      <c r="D51" s="139"/>
      <c r="E51" s="140"/>
      <c r="F51" s="141"/>
      <c r="G51" s="141"/>
      <c r="H51" s="141"/>
      <c r="I51" s="141"/>
      <c r="J51" s="14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42" t="s">
        <v>71</v>
      </c>
      <c r="B53" s="142"/>
      <c r="C53" s="142"/>
      <c r="D53" s="142"/>
      <c r="E53" s="140"/>
      <c r="F53" s="141"/>
      <c r="G53" s="141"/>
      <c r="H53" s="141"/>
      <c r="I53" s="141"/>
      <c r="J53" s="14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2"/>
  <sheetViews>
    <sheetView zoomScale="80" zoomScaleNormal="80" workbookViewId="0">
      <selection activeCell="B10" sqref="B10:O12"/>
    </sheetView>
  </sheetViews>
  <sheetFormatPr defaultColWidth="9.140625" defaultRowHeight="15.75" x14ac:dyDescent="0.25"/>
  <cols>
    <col min="1" max="1" width="3.28515625" style="9" customWidth="1"/>
    <col min="2" max="16384" width="9.140625" style="9"/>
  </cols>
  <sheetData>
    <row r="1" spans="1:15" ht="18.75" x14ac:dyDescent="0.3">
      <c r="A1" s="146" t="s">
        <v>37</v>
      </c>
      <c r="B1" s="146"/>
      <c r="C1" s="146"/>
      <c r="D1" s="146"/>
      <c r="E1" s="146"/>
      <c r="F1" s="146"/>
      <c r="G1" s="146"/>
      <c r="H1" s="146"/>
      <c r="I1" s="146"/>
      <c r="J1" s="146"/>
      <c r="K1" s="146"/>
      <c r="L1" s="146"/>
      <c r="M1" s="146"/>
      <c r="N1" s="146"/>
      <c r="O1" s="146"/>
    </row>
    <row r="2" spans="1:15" x14ac:dyDescent="0.25">
      <c r="A2" s="22" t="s">
        <v>38</v>
      </c>
      <c r="B2" s="143" t="s">
        <v>72</v>
      </c>
      <c r="C2" s="143"/>
      <c r="D2" s="143"/>
      <c r="E2" s="143"/>
      <c r="F2" s="143"/>
      <c r="G2" s="143"/>
      <c r="H2" s="143"/>
      <c r="I2" s="143"/>
      <c r="J2" s="143"/>
      <c r="K2" s="143"/>
      <c r="L2" s="143"/>
      <c r="M2" s="143"/>
      <c r="N2" s="143"/>
      <c r="O2" s="143"/>
    </row>
    <row r="3" spans="1:15" x14ac:dyDescent="0.25">
      <c r="A3" s="22"/>
      <c r="B3" s="143"/>
      <c r="C3" s="143"/>
      <c r="D3" s="143"/>
      <c r="E3" s="143"/>
      <c r="F3" s="143"/>
      <c r="G3" s="143"/>
      <c r="H3" s="143"/>
      <c r="I3" s="143"/>
      <c r="J3" s="143"/>
      <c r="K3" s="143"/>
      <c r="L3" s="143"/>
      <c r="M3" s="143"/>
      <c r="N3" s="143"/>
      <c r="O3" s="143"/>
    </row>
    <row r="4" spans="1:15" x14ac:dyDescent="0.25">
      <c r="A4" s="22"/>
      <c r="B4" s="143"/>
      <c r="C4" s="143"/>
      <c r="D4" s="143"/>
      <c r="E4" s="143"/>
      <c r="F4" s="143"/>
      <c r="G4" s="143"/>
      <c r="H4" s="143"/>
      <c r="I4" s="143"/>
      <c r="J4" s="143"/>
      <c r="K4" s="143"/>
      <c r="L4" s="143"/>
      <c r="M4" s="143"/>
      <c r="N4" s="143"/>
      <c r="O4" s="143"/>
    </row>
    <row r="5" spans="1:15" x14ac:dyDescent="0.25">
      <c r="A5" s="22"/>
      <c r="B5" s="143"/>
      <c r="C5" s="143"/>
      <c r="D5" s="143"/>
      <c r="E5" s="143"/>
      <c r="F5" s="143"/>
      <c r="G5" s="143"/>
      <c r="H5" s="143"/>
      <c r="I5" s="143"/>
      <c r="J5" s="143"/>
      <c r="K5" s="143"/>
      <c r="L5" s="143"/>
      <c r="M5" s="143"/>
      <c r="N5" s="143"/>
      <c r="O5" s="143"/>
    </row>
    <row r="6" spans="1:15" x14ac:dyDescent="0.25">
      <c r="A6" s="22"/>
      <c r="B6" s="143"/>
      <c r="C6" s="143"/>
      <c r="D6" s="143"/>
      <c r="E6" s="143"/>
      <c r="F6" s="143"/>
      <c r="G6" s="143"/>
      <c r="H6" s="143"/>
      <c r="I6" s="143"/>
      <c r="J6" s="143"/>
      <c r="K6" s="143"/>
      <c r="L6" s="143"/>
      <c r="M6" s="143"/>
      <c r="N6" s="143"/>
      <c r="O6" s="143"/>
    </row>
    <row r="7" spans="1:15" x14ac:dyDescent="0.25">
      <c r="A7" s="22"/>
      <c r="B7" s="143"/>
      <c r="C7" s="143"/>
      <c r="D7" s="143"/>
      <c r="E7" s="143"/>
      <c r="F7" s="143"/>
      <c r="G7" s="143"/>
      <c r="H7" s="143"/>
      <c r="I7" s="143"/>
      <c r="J7" s="143"/>
      <c r="K7" s="143"/>
      <c r="L7" s="143"/>
      <c r="M7" s="143"/>
      <c r="N7" s="143"/>
      <c r="O7" s="143"/>
    </row>
    <row r="8" spans="1:15" x14ac:dyDescent="0.25">
      <c r="A8" s="22"/>
      <c r="B8" s="143"/>
      <c r="C8" s="143"/>
      <c r="D8" s="143"/>
      <c r="E8" s="143"/>
      <c r="F8" s="143"/>
      <c r="G8" s="143"/>
      <c r="H8" s="143"/>
      <c r="I8" s="143"/>
      <c r="J8" s="143"/>
      <c r="K8" s="143"/>
      <c r="L8" s="143"/>
      <c r="M8" s="143"/>
      <c r="N8" s="143"/>
      <c r="O8" s="143"/>
    </row>
    <row r="9" spans="1:15" ht="35.25" customHeight="1" x14ac:dyDescent="0.25">
      <c r="A9" s="22"/>
      <c r="B9" s="143"/>
      <c r="C9" s="143"/>
      <c r="D9" s="143"/>
      <c r="E9" s="143"/>
      <c r="F9" s="143"/>
      <c r="G9" s="143"/>
      <c r="H9" s="143"/>
      <c r="I9" s="143"/>
      <c r="J9" s="143"/>
      <c r="K9" s="143"/>
      <c r="L9" s="143"/>
      <c r="M9" s="143"/>
      <c r="N9" s="143"/>
      <c r="O9" s="143"/>
    </row>
    <row r="10" spans="1:15" ht="15.95" customHeight="1" x14ac:dyDescent="0.25">
      <c r="A10" s="22" t="s">
        <v>39</v>
      </c>
      <c r="B10" s="143" t="s">
        <v>73</v>
      </c>
      <c r="C10" s="143"/>
      <c r="D10" s="143"/>
      <c r="E10" s="143"/>
      <c r="F10" s="143"/>
      <c r="G10" s="143"/>
      <c r="H10" s="143"/>
      <c r="I10" s="143"/>
      <c r="J10" s="143"/>
      <c r="K10" s="143"/>
      <c r="L10" s="143"/>
      <c r="M10" s="143"/>
      <c r="N10" s="143"/>
      <c r="O10" s="143"/>
    </row>
    <row r="11" spans="1:15" x14ac:dyDescent="0.25">
      <c r="A11" s="22"/>
      <c r="B11" s="143"/>
      <c r="C11" s="143"/>
      <c r="D11" s="143"/>
      <c r="E11" s="143"/>
      <c r="F11" s="143"/>
      <c r="G11" s="143"/>
      <c r="H11" s="143"/>
      <c r="I11" s="143"/>
      <c r="J11" s="143"/>
      <c r="K11" s="143"/>
      <c r="L11" s="143"/>
      <c r="M11" s="143"/>
      <c r="N11" s="143"/>
      <c r="O11" s="143"/>
    </row>
    <row r="12" spans="1:15" ht="163.5" customHeight="1" x14ac:dyDescent="0.25">
      <c r="A12" s="22"/>
      <c r="B12" s="143"/>
      <c r="C12" s="143"/>
      <c r="D12" s="143"/>
      <c r="E12" s="143"/>
      <c r="F12" s="143"/>
      <c r="G12" s="143"/>
      <c r="H12" s="143"/>
      <c r="I12" s="143"/>
      <c r="J12" s="143"/>
      <c r="K12" s="143"/>
      <c r="L12" s="143"/>
      <c r="M12" s="143"/>
      <c r="N12" s="143"/>
      <c r="O12" s="143"/>
    </row>
    <row r="13" spans="1:15" ht="15.95" customHeight="1" x14ac:dyDescent="0.25">
      <c r="A13" s="22" t="s">
        <v>40</v>
      </c>
      <c r="B13" s="143" t="s">
        <v>41</v>
      </c>
      <c r="C13" s="143"/>
      <c r="D13" s="143"/>
      <c r="E13" s="143"/>
      <c r="F13" s="143"/>
      <c r="G13" s="143"/>
      <c r="H13" s="143"/>
      <c r="I13" s="143"/>
      <c r="J13" s="143"/>
      <c r="K13" s="143"/>
      <c r="L13" s="143"/>
      <c r="M13" s="143"/>
      <c r="N13" s="143"/>
      <c r="O13" s="143"/>
    </row>
    <row r="14" spans="1:15" x14ac:dyDescent="0.25">
      <c r="A14" s="22"/>
      <c r="B14" s="143"/>
      <c r="C14" s="143"/>
      <c r="D14" s="143"/>
      <c r="E14" s="143"/>
      <c r="F14" s="143"/>
      <c r="G14" s="143"/>
      <c r="H14" s="143"/>
      <c r="I14" s="143"/>
      <c r="J14" s="143"/>
      <c r="K14" s="143"/>
      <c r="L14" s="143"/>
      <c r="M14" s="143"/>
      <c r="N14" s="143"/>
      <c r="O14" s="143"/>
    </row>
    <row r="15" spans="1:15" x14ac:dyDescent="0.25">
      <c r="A15" s="22"/>
      <c r="B15" s="143"/>
      <c r="C15" s="143"/>
      <c r="D15" s="143"/>
      <c r="E15" s="143"/>
      <c r="F15" s="143"/>
      <c r="G15" s="143"/>
      <c r="H15" s="143"/>
      <c r="I15" s="143"/>
      <c r="J15" s="143"/>
      <c r="K15" s="143"/>
      <c r="L15" s="143"/>
      <c r="M15" s="143"/>
      <c r="N15" s="143"/>
      <c r="O15" s="143"/>
    </row>
    <row r="16" spans="1:15" x14ac:dyDescent="0.25">
      <c r="A16" s="22"/>
      <c r="B16" s="144" t="s">
        <v>42</v>
      </c>
      <c r="C16" s="144"/>
      <c r="D16" s="144"/>
      <c r="E16" s="144"/>
      <c r="F16" s="144"/>
      <c r="G16" s="144"/>
      <c r="H16" s="144"/>
      <c r="I16" s="144"/>
      <c r="J16" s="144"/>
      <c r="K16" s="144"/>
      <c r="L16" s="144"/>
      <c r="M16" s="144"/>
      <c r="N16" s="144"/>
      <c r="O16" s="144"/>
    </row>
    <row r="17" spans="1:15" ht="15.95" customHeight="1" x14ac:dyDescent="0.25">
      <c r="A17" s="22" t="s">
        <v>43</v>
      </c>
      <c r="B17" s="143" t="s">
        <v>74</v>
      </c>
      <c r="C17" s="143"/>
      <c r="D17" s="143"/>
      <c r="E17" s="143"/>
      <c r="F17" s="143"/>
      <c r="G17" s="143"/>
      <c r="H17" s="143"/>
      <c r="I17" s="143"/>
      <c r="J17" s="143"/>
      <c r="K17" s="143"/>
      <c r="L17" s="143"/>
      <c r="M17" s="143"/>
      <c r="N17" s="143"/>
      <c r="O17" s="143"/>
    </row>
    <row r="18" spans="1:15" x14ac:dyDescent="0.25">
      <c r="A18" s="22"/>
      <c r="B18" s="143"/>
      <c r="C18" s="143"/>
      <c r="D18" s="143"/>
      <c r="E18" s="143"/>
      <c r="F18" s="143"/>
      <c r="G18" s="143"/>
      <c r="H18" s="143"/>
      <c r="I18" s="143"/>
      <c r="J18" s="143"/>
      <c r="K18" s="143"/>
      <c r="L18" s="143"/>
      <c r="M18" s="143"/>
      <c r="N18" s="143"/>
      <c r="O18" s="143"/>
    </row>
    <row r="19" spans="1:15" ht="23.25" customHeight="1" x14ac:dyDescent="0.25">
      <c r="A19" s="22"/>
      <c r="B19" s="143"/>
      <c r="C19" s="143"/>
      <c r="D19" s="143"/>
      <c r="E19" s="143"/>
      <c r="F19" s="143"/>
      <c r="G19" s="143"/>
      <c r="H19" s="143"/>
      <c r="I19" s="143"/>
      <c r="J19" s="143"/>
      <c r="K19" s="143"/>
      <c r="L19" s="143"/>
      <c r="M19" s="143"/>
      <c r="N19" s="143"/>
      <c r="O19" s="143"/>
    </row>
    <row r="20" spans="1:15" hidden="1" x14ac:dyDescent="0.25">
      <c r="A20" s="22"/>
      <c r="B20" s="143"/>
      <c r="C20" s="143"/>
      <c r="D20" s="143"/>
      <c r="E20" s="143"/>
      <c r="F20" s="143"/>
      <c r="G20" s="143"/>
      <c r="H20" s="143"/>
      <c r="I20" s="143"/>
      <c r="J20" s="143"/>
      <c r="K20" s="143"/>
      <c r="L20" s="143"/>
      <c r="M20" s="143"/>
      <c r="N20" s="143"/>
      <c r="O20" s="143"/>
    </row>
    <row r="21" spans="1:15" hidden="1" x14ac:dyDescent="0.25">
      <c r="A21" s="22"/>
      <c r="B21" s="143"/>
      <c r="C21" s="143"/>
      <c r="D21" s="143"/>
      <c r="E21" s="143"/>
      <c r="F21" s="143"/>
      <c r="G21" s="143"/>
      <c r="H21" s="143"/>
      <c r="I21" s="143"/>
      <c r="J21" s="143"/>
      <c r="K21" s="143"/>
      <c r="L21" s="143"/>
      <c r="M21" s="143"/>
      <c r="N21" s="143"/>
      <c r="O21" s="143"/>
    </row>
    <row r="22" spans="1:15" hidden="1" x14ac:dyDescent="0.25">
      <c r="A22" s="22"/>
      <c r="B22" s="143"/>
      <c r="C22" s="143"/>
      <c r="D22" s="143"/>
      <c r="E22" s="143"/>
      <c r="F22" s="143"/>
      <c r="G22" s="143"/>
      <c r="H22" s="143"/>
      <c r="I22" s="143"/>
      <c r="J22" s="143"/>
      <c r="K22" s="143"/>
      <c r="L22" s="143"/>
      <c r="M22" s="143"/>
      <c r="N22" s="143"/>
      <c r="O22" s="143"/>
    </row>
    <row r="23" spans="1:15" hidden="1" x14ac:dyDescent="0.25">
      <c r="A23" s="22"/>
      <c r="B23" s="143"/>
      <c r="C23" s="143"/>
      <c r="D23" s="143"/>
      <c r="E23" s="143"/>
      <c r="F23" s="143"/>
      <c r="G23" s="143"/>
      <c r="H23" s="143"/>
      <c r="I23" s="143"/>
      <c r="J23" s="143"/>
      <c r="K23" s="143"/>
      <c r="L23" s="143"/>
      <c r="M23" s="143"/>
      <c r="N23" s="143"/>
      <c r="O23" s="143"/>
    </row>
    <row r="24" spans="1:15" ht="15.95" customHeight="1" x14ac:dyDescent="0.25">
      <c r="A24" s="22" t="s">
        <v>44</v>
      </c>
      <c r="B24" s="143" t="s">
        <v>45</v>
      </c>
      <c r="C24" s="143"/>
      <c r="D24" s="143"/>
      <c r="E24" s="143"/>
      <c r="F24" s="143"/>
      <c r="G24" s="143"/>
      <c r="H24" s="143"/>
      <c r="I24" s="143"/>
      <c r="J24" s="143"/>
      <c r="K24" s="143"/>
      <c r="L24" s="143"/>
      <c r="M24" s="143"/>
      <c r="N24" s="143"/>
      <c r="O24" s="143"/>
    </row>
    <row r="25" spans="1:15" ht="15.95" customHeight="1" x14ac:dyDescent="0.25">
      <c r="A25" s="22"/>
      <c r="B25" s="143"/>
      <c r="C25" s="143"/>
      <c r="D25" s="143"/>
      <c r="E25" s="143"/>
      <c r="F25" s="143"/>
      <c r="G25" s="143"/>
      <c r="H25" s="143"/>
      <c r="I25" s="143"/>
      <c r="J25" s="143"/>
      <c r="K25" s="143"/>
      <c r="L25" s="143"/>
      <c r="M25" s="143"/>
      <c r="N25" s="143"/>
      <c r="O25" s="143"/>
    </row>
    <row r="26" spans="1:15" ht="15.95" customHeight="1" x14ac:dyDescent="0.25">
      <c r="A26" s="22"/>
      <c r="B26" s="143"/>
      <c r="C26" s="143"/>
      <c r="D26" s="143"/>
      <c r="E26" s="143"/>
      <c r="F26" s="143"/>
      <c r="G26" s="143"/>
      <c r="H26" s="143"/>
      <c r="I26" s="143"/>
      <c r="J26" s="143"/>
      <c r="K26" s="143"/>
      <c r="L26" s="143"/>
      <c r="M26" s="143"/>
      <c r="N26" s="143"/>
      <c r="O26" s="143"/>
    </row>
    <row r="27" spans="1:15" x14ac:dyDescent="0.25">
      <c r="A27" s="22" t="s">
        <v>46</v>
      </c>
      <c r="B27" s="143" t="s">
        <v>47</v>
      </c>
      <c r="C27" s="143"/>
      <c r="D27" s="143"/>
      <c r="E27" s="143"/>
      <c r="F27" s="143"/>
      <c r="G27" s="143"/>
      <c r="H27" s="143"/>
      <c r="I27" s="143"/>
      <c r="J27" s="143"/>
      <c r="K27" s="143"/>
      <c r="L27" s="143"/>
      <c r="M27" s="143"/>
      <c r="N27" s="143"/>
      <c r="O27" s="143"/>
    </row>
    <row r="28" spans="1:15" x14ac:dyDescent="0.25">
      <c r="A28" s="22"/>
      <c r="B28" s="145" t="s">
        <v>77</v>
      </c>
      <c r="C28" s="145"/>
      <c r="D28" s="145"/>
      <c r="E28" s="145"/>
      <c r="F28" s="145"/>
      <c r="G28" s="145"/>
      <c r="H28" s="145"/>
      <c r="I28" s="145"/>
      <c r="J28" s="145"/>
      <c r="K28" s="145"/>
      <c r="L28" s="145"/>
      <c r="M28" s="145"/>
      <c r="N28" s="145"/>
      <c r="O28" s="145"/>
    </row>
    <row r="29" spans="1:15" ht="15.95" customHeight="1" x14ac:dyDescent="0.25">
      <c r="A29" s="22"/>
      <c r="B29" s="143" t="s">
        <v>75</v>
      </c>
      <c r="C29" s="143"/>
      <c r="D29" s="143"/>
      <c r="E29" s="143"/>
      <c r="F29" s="143"/>
      <c r="G29" s="143"/>
      <c r="H29" s="143"/>
      <c r="I29" s="143"/>
      <c r="J29" s="143"/>
      <c r="K29" s="143"/>
      <c r="L29" s="143"/>
      <c r="M29" s="143"/>
      <c r="N29" s="143"/>
      <c r="O29" s="143"/>
    </row>
    <row r="30" spans="1:15" x14ac:dyDescent="0.25">
      <c r="A30" s="22"/>
      <c r="B30" s="143"/>
      <c r="C30" s="143"/>
      <c r="D30" s="143"/>
      <c r="E30" s="143"/>
      <c r="F30" s="143"/>
      <c r="G30" s="143"/>
      <c r="H30" s="143"/>
      <c r="I30" s="143"/>
      <c r="J30" s="143"/>
      <c r="K30" s="143"/>
      <c r="L30" s="143"/>
      <c r="M30" s="143"/>
      <c r="N30" s="143"/>
      <c r="O30" s="143"/>
    </row>
    <row r="31" spans="1:15" ht="15.95" customHeight="1" x14ac:dyDescent="0.25">
      <c r="A31" s="22"/>
      <c r="B31" s="143"/>
      <c r="C31" s="143"/>
      <c r="D31" s="143"/>
      <c r="E31" s="143"/>
      <c r="F31" s="143"/>
      <c r="G31" s="143"/>
      <c r="H31" s="143"/>
      <c r="I31" s="143"/>
      <c r="J31" s="143"/>
      <c r="K31" s="143"/>
      <c r="L31" s="143"/>
      <c r="M31" s="143"/>
      <c r="N31" s="143"/>
      <c r="O31" s="143"/>
    </row>
    <row r="32" spans="1:15" x14ac:dyDescent="0.25">
      <c r="A32" s="22" t="s">
        <v>48</v>
      </c>
      <c r="B32" s="143" t="s">
        <v>49</v>
      </c>
      <c r="C32" s="143"/>
      <c r="D32" s="143"/>
      <c r="E32" s="143"/>
      <c r="F32" s="143"/>
      <c r="G32" s="143"/>
      <c r="H32" s="143"/>
      <c r="I32" s="143"/>
      <c r="J32" s="143"/>
      <c r="K32" s="143"/>
      <c r="L32" s="143"/>
      <c r="M32" s="143"/>
      <c r="N32" s="143"/>
      <c r="O32" s="143"/>
    </row>
    <row r="33" spans="1:15" ht="15.6" customHeight="1" x14ac:dyDescent="0.25">
      <c r="A33" s="22"/>
      <c r="B33" s="143" t="s">
        <v>50</v>
      </c>
      <c r="C33" s="143"/>
      <c r="D33" s="143"/>
      <c r="E33" s="143"/>
      <c r="F33" s="143"/>
      <c r="G33" s="143"/>
      <c r="H33" s="143"/>
      <c r="I33" s="143"/>
      <c r="J33" s="143"/>
      <c r="K33" s="143"/>
      <c r="L33" s="143"/>
      <c r="M33" s="143"/>
      <c r="N33" s="143"/>
      <c r="O33" s="143"/>
    </row>
    <row r="34" spans="1:15" ht="15.6" customHeight="1" x14ac:dyDescent="0.25">
      <c r="A34" s="22"/>
      <c r="B34" s="143" t="s">
        <v>51</v>
      </c>
      <c r="C34" s="143"/>
      <c r="D34" s="143"/>
      <c r="E34" s="143"/>
      <c r="F34" s="143"/>
      <c r="G34" s="143"/>
      <c r="H34" s="143"/>
      <c r="I34" s="143"/>
      <c r="J34" s="143"/>
      <c r="K34" s="143"/>
      <c r="L34" s="143"/>
      <c r="M34" s="143"/>
      <c r="N34" s="143"/>
      <c r="O34" s="143"/>
    </row>
    <row r="35" spans="1:15" ht="15.95" customHeight="1" x14ac:dyDescent="0.25">
      <c r="A35" s="22"/>
      <c r="B35" s="143" t="s">
        <v>52</v>
      </c>
      <c r="C35" s="143"/>
      <c r="D35" s="143"/>
      <c r="E35" s="143"/>
      <c r="F35" s="143"/>
      <c r="G35" s="143"/>
      <c r="H35" s="143"/>
      <c r="I35" s="143"/>
      <c r="J35" s="143"/>
      <c r="K35" s="143"/>
      <c r="L35" s="143"/>
      <c r="M35" s="143"/>
      <c r="N35" s="143"/>
      <c r="O35" s="143"/>
    </row>
    <row r="36" spans="1:15" x14ac:dyDescent="0.25">
      <c r="A36" s="22"/>
      <c r="B36" s="143"/>
      <c r="C36" s="143"/>
      <c r="D36" s="143"/>
      <c r="E36" s="143"/>
      <c r="F36" s="143"/>
      <c r="G36" s="143"/>
      <c r="H36" s="143"/>
      <c r="I36" s="143"/>
      <c r="J36" s="143"/>
      <c r="K36" s="143"/>
      <c r="L36" s="143"/>
      <c r="M36" s="143"/>
      <c r="N36" s="143"/>
      <c r="O36" s="143"/>
    </row>
    <row r="37" spans="1:15" x14ac:dyDescent="0.25">
      <c r="A37" s="22"/>
      <c r="B37" s="143"/>
      <c r="C37" s="143"/>
      <c r="D37" s="143"/>
      <c r="E37" s="143"/>
      <c r="F37" s="143"/>
      <c r="G37" s="143"/>
      <c r="H37" s="143"/>
      <c r="I37" s="143"/>
      <c r="J37" s="143"/>
      <c r="K37" s="143"/>
      <c r="L37" s="143"/>
      <c r="M37" s="143"/>
      <c r="N37" s="143"/>
      <c r="O37" s="143"/>
    </row>
    <row r="38" spans="1:15" ht="15.6" customHeight="1" x14ac:dyDescent="0.25">
      <c r="A38" s="22"/>
      <c r="B38" s="143" t="s">
        <v>53</v>
      </c>
      <c r="C38" s="143"/>
      <c r="D38" s="143"/>
      <c r="E38" s="143"/>
      <c r="F38" s="143"/>
      <c r="G38" s="143"/>
      <c r="H38" s="143"/>
      <c r="I38" s="143"/>
      <c r="J38" s="143"/>
      <c r="K38" s="143"/>
      <c r="L38" s="143"/>
      <c r="M38" s="143"/>
      <c r="N38" s="143"/>
      <c r="O38" s="143"/>
    </row>
    <row r="39" spans="1:15" x14ac:dyDescent="0.25">
      <c r="A39" s="22"/>
      <c r="B39" s="143"/>
      <c r="C39" s="143"/>
      <c r="D39" s="143"/>
      <c r="E39" s="143"/>
      <c r="F39" s="143"/>
      <c r="G39" s="143"/>
      <c r="H39" s="143"/>
      <c r="I39" s="143"/>
      <c r="J39" s="143"/>
      <c r="K39" s="143"/>
      <c r="L39" s="143"/>
      <c r="M39" s="143"/>
      <c r="N39" s="143"/>
      <c r="O39" s="143"/>
    </row>
    <row r="40" spans="1:15" ht="30.75" customHeight="1" x14ac:dyDescent="0.25">
      <c r="A40" s="22" t="s">
        <v>54</v>
      </c>
      <c r="B40" s="145" t="s">
        <v>55</v>
      </c>
      <c r="C40" s="145"/>
      <c r="D40" s="145"/>
      <c r="E40" s="145"/>
      <c r="F40" s="145"/>
      <c r="G40" s="145"/>
      <c r="H40" s="145"/>
      <c r="I40" s="145"/>
      <c r="J40" s="145"/>
      <c r="K40" s="145"/>
      <c r="L40" s="145"/>
      <c r="M40" s="145"/>
      <c r="N40" s="145"/>
      <c r="O40" s="145"/>
    </row>
    <row r="41" spans="1:15" x14ac:dyDescent="0.25">
      <c r="A41" s="22"/>
      <c r="B41" s="143" t="s">
        <v>56</v>
      </c>
      <c r="C41" s="143"/>
      <c r="D41" s="143"/>
      <c r="E41" s="143"/>
      <c r="F41" s="143"/>
      <c r="G41" s="143"/>
      <c r="H41" s="143"/>
      <c r="I41" s="143"/>
      <c r="J41" s="143"/>
      <c r="K41" s="143"/>
      <c r="L41" s="143"/>
      <c r="M41" s="143"/>
      <c r="N41" s="143"/>
      <c r="O41" s="143"/>
    </row>
    <row r="42" spans="1:15" x14ac:dyDescent="0.25">
      <c r="A42" s="22"/>
      <c r="B42" s="143" t="s">
        <v>57</v>
      </c>
      <c r="C42" s="143"/>
      <c r="D42" s="143"/>
      <c r="E42" s="143"/>
      <c r="F42" s="143"/>
      <c r="G42" s="143"/>
      <c r="H42" s="143"/>
      <c r="I42" s="143"/>
      <c r="J42" s="143"/>
      <c r="K42" s="143"/>
      <c r="L42" s="143"/>
      <c r="M42" s="143"/>
      <c r="N42" s="143"/>
      <c r="O42" s="143"/>
    </row>
    <row r="43" spans="1:15" ht="15.95" customHeight="1" x14ac:dyDescent="0.25">
      <c r="A43" s="22"/>
      <c r="B43" s="143"/>
      <c r="C43" s="143"/>
      <c r="D43" s="143"/>
      <c r="E43" s="143"/>
      <c r="F43" s="143"/>
      <c r="G43" s="143"/>
      <c r="H43" s="143"/>
      <c r="I43" s="143"/>
      <c r="J43" s="143"/>
      <c r="K43" s="143"/>
      <c r="L43" s="143"/>
      <c r="M43" s="143"/>
      <c r="N43" s="143"/>
      <c r="O43" s="143"/>
    </row>
    <row r="44" spans="1:15" x14ac:dyDescent="0.25">
      <c r="B44" s="143"/>
      <c r="C44" s="143"/>
      <c r="D44" s="143"/>
      <c r="E44" s="143"/>
      <c r="F44" s="143"/>
      <c r="G44" s="143"/>
      <c r="H44" s="143"/>
      <c r="I44" s="143"/>
      <c r="J44" s="143"/>
      <c r="K44" s="143"/>
      <c r="L44" s="143"/>
      <c r="M44" s="143"/>
      <c r="N44" s="143"/>
      <c r="O44" s="143"/>
    </row>
    <row r="45" spans="1:15" x14ac:dyDescent="0.25">
      <c r="B45" s="143"/>
      <c r="C45" s="143"/>
      <c r="D45" s="143"/>
      <c r="E45" s="143"/>
      <c r="F45" s="143"/>
      <c r="G45" s="143"/>
      <c r="H45" s="143"/>
      <c r="I45" s="143"/>
      <c r="J45" s="143"/>
      <c r="K45" s="143"/>
      <c r="L45" s="143"/>
      <c r="M45" s="143"/>
      <c r="N45" s="143"/>
      <c r="O45" s="143"/>
    </row>
    <row r="46" spans="1:15" x14ac:dyDescent="0.25">
      <c r="B46" s="143"/>
      <c r="C46" s="143"/>
      <c r="D46" s="143"/>
      <c r="E46" s="143"/>
      <c r="F46" s="143"/>
      <c r="G46" s="143"/>
      <c r="H46" s="143"/>
      <c r="I46" s="143"/>
      <c r="J46" s="143"/>
      <c r="K46" s="143"/>
      <c r="L46" s="143"/>
      <c r="M46" s="143"/>
      <c r="N46" s="143"/>
      <c r="O46" s="143"/>
    </row>
    <row r="47" spans="1:15" x14ac:dyDescent="0.25">
      <c r="B47" s="143"/>
      <c r="C47" s="143"/>
      <c r="D47" s="143"/>
      <c r="E47" s="143"/>
      <c r="F47" s="143"/>
      <c r="G47" s="143"/>
      <c r="H47" s="143"/>
      <c r="I47" s="143"/>
      <c r="J47" s="143"/>
      <c r="K47" s="143"/>
      <c r="L47" s="143"/>
      <c r="M47" s="143"/>
      <c r="N47" s="143"/>
      <c r="O47" s="143"/>
    </row>
    <row r="48" spans="1:15" x14ac:dyDescent="0.25">
      <c r="B48" s="143"/>
      <c r="C48" s="143"/>
      <c r="D48" s="143"/>
      <c r="E48" s="143"/>
      <c r="F48" s="143"/>
      <c r="G48" s="143"/>
      <c r="H48" s="143"/>
      <c r="I48" s="143"/>
      <c r="J48" s="143"/>
      <c r="K48" s="143"/>
      <c r="L48" s="143"/>
      <c r="M48" s="143"/>
      <c r="N48" s="143"/>
      <c r="O48" s="143"/>
    </row>
    <row r="49" spans="2:15" x14ac:dyDescent="0.25">
      <c r="B49" s="143"/>
      <c r="C49" s="143"/>
      <c r="D49" s="143"/>
      <c r="E49" s="143"/>
      <c r="F49" s="143"/>
      <c r="G49" s="143"/>
      <c r="H49" s="143"/>
      <c r="I49" s="143"/>
      <c r="J49" s="143"/>
      <c r="K49" s="143"/>
      <c r="L49" s="143"/>
      <c r="M49" s="143"/>
      <c r="N49" s="143"/>
      <c r="O49" s="143"/>
    </row>
    <row r="50" spans="2:15" x14ac:dyDescent="0.25">
      <c r="B50" s="143"/>
      <c r="C50" s="143"/>
      <c r="D50" s="143"/>
      <c r="E50" s="143"/>
      <c r="F50" s="143"/>
      <c r="G50" s="143"/>
      <c r="H50" s="143"/>
      <c r="I50" s="143"/>
      <c r="J50" s="143"/>
      <c r="K50" s="143"/>
      <c r="L50" s="143"/>
      <c r="M50" s="143"/>
      <c r="N50" s="143"/>
      <c r="O50" s="143"/>
    </row>
    <row r="51" spans="2:15" x14ac:dyDescent="0.25">
      <c r="B51" s="143"/>
      <c r="C51" s="143"/>
      <c r="D51" s="143"/>
      <c r="E51" s="143"/>
      <c r="F51" s="143"/>
      <c r="G51" s="143"/>
      <c r="H51" s="143"/>
      <c r="I51" s="143"/>
      <c r="J51" s="143"/>
      <c r="K51" s="143"/>
      <c r="L51" s="143"/>
      <c r="M51" s="143"/>
      <c r="N51" s="143"/>
      <c r="O51" s="143"/>
    </row>
    <row r="52" spans="2:15" x14ac:dyDescent="0.25">
      <c r="B52" s="144"/>
      <c r="C52" s="144"/>
      <c r="D52" s="144"/>
      <c r="E52" s="144"/>
      <c r="F52" s="144"/>
      <c r="G52" s="144"/>
      <c r="H52" s="144"/>
      <c r="I52" s="144"/>
      <c r="J52" s="144"/>
      <c r="K52" s="144"/>
      <c r="L52" s="144"/>
      <c r="M52" s="144"/>
      <c r="N52" s="144"/>
      <c r="O52" s="144"/>
    </row>
    <row r="53" spans="2:15" ht="15.75" customHeight="1" x14ac:dyDescent="0.25">
      <c r="B53" s="144"/>
      <c r="C53" s="144"/>
      <c r="D53" s="144"/>
      <c r="E53" s="144"/>
      <c r="F53" s="144"/>
      <c r="G53" s="144"/>
      <c r="H53" s="144"/>
      <c r="I53" s="144"/>
      <c r="J53" s="144"/>
      <c r="K53" s="144"/>
      <c r="L53" s="144"/>
      <c r="M53" s="144"/>
      <c r="N53" s="144"/>
      <c r="O53" s="144"/>
    </row>
    <row r="54" spans="2:15" x14ac:dyDescent="0.25">
      <c r="B54" s="144"/>
      <c r="C54" s="144"/>
      <c r="D54" s="144"/>
      <c r="E54" s="144"/>
      <c r="F54" s="144"/>
      <c r="G54" s="144"/>
      <c r="H54" s="144"/>
      <c r="I54" s="144"/>
      <c r="J54" s="144"/>
      <c r="K54" s="144"/>
      <c r="L54" s="144"/>
      <c r="M54" s="144"/>
      <c r="N54" s="144"/>
      <c r="O54" s="144"/>
    </row>
    <row r="55" spans="2:15" x14ac:dyDescent="0.25">
      <c r="B55" s="144"/>
      <c r="C55" s="144"/>
      <c r="D55" s="144"/>
      <c r="E55" s="144"/>
      <c r="F55" s="144"/>
      <c r="G55" s="144"/>
      <c r="H55" s="144"/>
      <c r="I55" s="144"/>
      <c r="J55" s="144"/>
      <c r="K55" s="144"/>
      <c r="L55" s="144"/>
      <c r="M55" s="144"/>
      <c r="N55" s="144"/>
      <c r="O55" s="144"/>
    </row>
    <row r="56" spans="2:15" x14ac:dyDescent="0.25">
      <c r="B56" s="144"/>
      <c r="C56" s="144"/>
      <c r="D56" s="144"/>
      <c r="E56" s="144"/>
      <c r="F56" s="144"/>
      <c r="G56" s="144"/>
      <c r="H56" s="144"/>
      <c r="I56" s="144"/>
      <c r="J56" s="144"/>
      <c r="K56" s="144"/>
      <c r="L56" s="144"/>
      <c r="M56" s="144"/>
      <c r="N56" s="144"/>
      <c r="O56" s="144"/>
    </row>
    <row r="57" spans="2:15" x14ac:dyDescent="0.25">
      <c r="B57" s="144"/>
      <c r="C57" s="144"/>
      <c r="D57" s="144"/>
      <c r="E57" s="144"/>
      <c r="F57" s="144"/>
      <c r="G57" s="144"/>
      <c r="H57" s="144"/>
      <c r="I57" s="144"/>
      <c r="J57" s="144"/>
      <c r="K57" s="144"/>
      <c r="L57" s="144"/>
      <c r="M57" s="144"/>
      <c r="N57" s="144"/>
      <c r="O57" s="144"/>
    </row>
    <row r="58" spans="2:15" x14ac:dyDescent="0.25">
      <c r="B58" s="144"/>
      <c r="C58" s="144"/>
      <c r="D58" s="144"/>
      <c r="E58" s="144"/>
      <c r="F58" s="144"/>
      <c r="G58" s="144"/>
      <c r="H58" s="144"/>
      <c r="I58" s="144"/>
      <c r="J58" s="144"/>
      <c r="K58" s="144"/>
      <c r="L58" s="144"/>
      <c r="M58" s="144"/>
      <c r="N58" s="144"/>
      <c r="O58" s="144"/>
    </row>
    <row r="59" spans="2:15" x14ac:dyDescent="0.25">
      <c r="B59" s="144"/>
      <c r="C59" s="144"/>
      <c r="D59" s="144"/>
      <c r="E59" s="144"/>
      <c r="F59" s="144"/>
      <c r="G59" s="144"/>
      <c r="H59" s="144"/>
      <c r="I59" s="144"/>
      <c r="J59" s="144"/>
      <c r="K59" s="144"/>
      <c r="L59" s="144"/>
      <c r="M59" s="144"/>
      <c r="N59" s="144"/>
      <c r="O59" s="144"/>
    </row>
    <row r="60" spans="2:15" x14ac:dyDescent="0.25">
      <c r="B60" s="144"/>
      <c r="C60" s="144"/>
      <c r="D60" s="144"/>
      <c r="E60" s="144"/>
      <c r="F60" s="144"/>
      <c r="G60" s="144"/>
      <c r="H60" s="144"/>
      <c r="I60" s="144"/>
      <c r="J60" s="144"/>
      <c r="K60" s="144"/>
      <c r="L60" s="144"/>
      <c r="M60" s="144"/>
      <c r="N60" s="144"/>
      <c r="O60" s="144"/>
    </row>
    <row r="61" spans="2:15" x14ac:dyDescent="0.25">
      <c r="B61" s="144"/>
      <c r="C61" s="144"/>
      <c r="D61" s="144"/>
      <c r="E61" s="144"/>
      <c r="F61" s="144"/>
      <c r="G61" s="144"/>
      <c r="H61" s="144"/>
      <c r="I61" s="144"/>
      <c r="J61" s="144"/>
      <c r="K61" s="144"/>
      <c r="L61" s="144"/>
      <c r="M61" s="144"/>
      <c r="N61" s="144"/>
      <c r="O61" s="144"/>
    </row>
    <row r="62" spans="2:15" x14ac:dyDescent="0.25">
      <c r="B62" s="144"/>
      <c r="C62" s="144"/>
      <c r="D62" s="144"/>
      <c r="E62" s="144"/>
      <c r="F62" s="144"/>
      <c r="G62" s="144"/>
      <c r="H62" s="144"/>
      <c r="I62" s="144"/>
      <c r="J62" s="144"/>
      <c r="K62" s="144"/>
      <c r="L62" s="144"/>
      <c r="M62" s="144"/>
      <c r="N62" s="144"/>
      <c r="O62" s="144"/>
    </row>
    <row r="63" spans="2:15" x14ac:dyDescent="0.25">
      <c r="B63" s="144"/>
      <c r="C63" s="144"/>
      <c r="D63" s="144"/>
      <c r="E63" s="144"/>
      <c r="F63" s="144"/>
      <c r="G63" s="144"/>
      <c r="H63" s="144"/>
      <c r="I63" s="144"/>
      <c r="J63" s="144"/>
      <c r="K63" s="144"/>
      <c r="L63" s="144"/>
      <c r="M63" s="144"/>
      <c r="N63" s="144"/>
      <c r="O63" s="144"/>
    </row>
    <row r="64" spans="2:15" x14ac:dyDescent="0.25">
      <c r="B64" s="144"/>
      <c r="C64" s="144"/>
      <c r="D64" s="144"/>
      <c r="E64" s="144"/>
      <c r="F64" s="144"/>
      <c r="G64" s="144"/>
      <c r="H64" s="144"/>
      <c r="I64" s="144"/>
      <c r="J64" s="144"/>
      <c r="K64" s="144"/>
      <c r="L64" s="144"/>
      <c r="M64" s="144"/>
      <c r="N64" s="144"/>
      <c r="O64" s="144"/>
    </row>
    <row r="65" spans="2:15" x14ac:dyDescent="0.25">
      <c r="B65" s="144"/>
      <c r="C65" s="144"/>
      <c r="D65" s="144"/>
      <c r="E65" s="144"/>
      <c r="F65" s="144"/>
      <c r="G65" s="144"/>
      <c r="H65" s="144"/>
      <c r="I65" s="144"/>
      <c r="J65" s="144"/>
      <c r="K65" s="144"/>
      <c r="L65" s="144"/>
      <c r="M65" s="144"/>
      <c r="N65" s="144"/>
      <c r="O65" s="144"/>
    </row>
    <row r="66" spans="2:15" x14ac:dyDescent="0.25">
      <c r="B66" s="144"/>
      <c r="C66" s="144"/>
      <c r="D66" s="144"/>
      <c r="E66" s="144"/>
      <c r="F66" s="144"/>
      <c r="G66" s="144"/>
      <c r="H66" s="144"/>
      <c r="I66" s="144"/>
      <c r="J66" s="144"/>
      <c r="K66" s="144"/>
      <c r="L66" s="144"/>
      <c r="M66" s="144"/>
      <c r="N66" s="144"/>
      <c r="O66" s="144"/>
    </row>
    <row r="67" spans="2:15" x14ac:dyDescent="0.25">
      <c r="B67" s="144"/>
      <c r="C67" s="144"/>
      <c r="D67" s="144"/>
      <c r="E67" s="144"/>
      <c r="F67" s="144"/>
      <c r="G67" s="144"/>
      <c r="H67" s="144"/>
      <c r="I67" s="144"/>
      <c r="J67" s="144"/>
      <c r="K67" s="144"/>
      <c r="L67" s="144"/>
      <c r="M67" s="144"/>
      <c r="N67" s="144"/>
      <c r="O67" s="144"/>
    </row>
    <row r="68" spans="2:15" x14ac:dyDescent="0.25">
      <c r="B68" s="144"/>
      <c r="C68" s="144"/>
      <c r="D68" s="144"/>
      <c r="E68" s="144"/>
      <c r="F68" s="144"/>
      <c r="G68" s="144"/>
      <c r="H68" s="144"/>
      <c r="I68" s="144"/>
      <c r="J68" s="144"/>
      <c r="K68" s="144"/>
      <c r="L68" s="144"/>
      <c r="M68" s="144"/>
      <c r="N68" s="144"/>
      <c r="O68" s="144"/>
    </row>
    <row r="69" spans="2:15" x14ac:dyDescent="0.25">
      <c r="B69" s="144"/>
      <c r="C69" s="144"/>
      <c r="D69" s="144"/>
      <c r="E69" s="144"/>
      <c r="F69" s="144"/>
      <c r="G69" s="144"/>
      <c r="H69" s="144"/>
      <c r="I69" s="144"/>
      <c r="J69" s="144"/>
      <c r="K69" s="144"/>
      <c r="L69" s="144"/>
      <c r="M69" s="144"/>
      <c r="N69" s="144"/>
      <c r="O69" s="144"/>
    </row>
    <row r="70" spans="2:15" x14ac:dyDescent="0.25">
      <c r="B70" s="144"/>
      <c r="C70" s="144"/>
      <c r="D70" s="144"/>
      <c r="E70" s="144"/>
      <c r="F70" s="144"/>
      <c r="G70" s="144"/>
      <c r="H70" s="144"/>
      <c r="I70" s="144"/>
      <c r="J70" s="144"/>
      <c r="K70" s="144"/>
      <c r="L70" s="144"/>
      <c r="M70" s="144"/>
      <c r="N70" s="144"/>
      <c r="O70" s="144"/>
    </row>
    <row r="71" spans="2:15" x14ac:dyDescent="0.25">
      <c r="B71" s="144"/>
      <c r="C71" s="144"/>
      <c r="D71" s="144"/>
      <c r="E71" s="144"/>
      <c r="F71" s="144"/>
      <c r="G71" s="144"/>
      <c r="H71" s="144"/>
      <c r="I71" s="144"/>
      <c r="J71" s="144"/>
      <c r="K71" s="144"/>
      <c r="L71" s="144"/>
      <c r="M71" s="144"/>
      <c r="N71" s="144"/>
      <c r="O71" s="144"/>
    </row>
    <row r="72" spans="2:15" x14ac:dyDescent="0.25">
      <c r="B72" s="144"/>
      <c r="C72" s="144"/>
      <c r="D72" s="144"/>
      <c r="E72" s="144"/>
      <c r="F72" s="144"/>
      <c r="G72" s="144"/>
      <c r="H72" s="144"/>
      <c r="I72" s="144"/>
      <c r="J72" s="144"/>
      <c r="K72" s="144"/>
      <c r="L72" s="144"/>
      <c r="M72" s="144"/>
      <c r="N72" s="144"/>
      <c r="O72" s="144"/>
    </row>
    <row r="73" spans="2:15" x14ac:dyDescent="0.25">
      <c r="B73" s="144"/>
      <c r="C73" s="144"/>
      <c r="D73" s="144"/>
      <c r="E73" s="144"/>
      <c r="F73" s="144"/>
      <c r="G73" s="144"/>
      <c r="H73" s="144"/>
      <c r="I73" s="144"/>
      <c r="J73" s="144"/>
      <c r="K73" s="144"/>
      <c r="L73" s="144"/>
      <c r="M73" s="144"/>
      <c r="N73" s="144"/>
      <c r="O73" s="144"/>
    </row>
    <row r="74" spans="2:15" x14ac:dyDescent="0.25">
      <c r="B74" s="144"/>
      <c r="C74" s="144"/>
      <c r="D74" s="144"/>
      <c r="E74" s="144"/>
      <c r="F74" s="144"/>
      <c r="G74" s="144"/>
      <c r="H74" s="144"/>
      <c r="I74" s="144"/>
      <c r="J74" s="144"/>
      <c r="K74" s="144"/>
      <c r="L74" s="144"/>
      <c r="M74" s="144"/>
      <c r="N74" s="144"/>
      <c r="O74" s="144"/>
    </row>
    <row r="75" spans="2:15" x14ac:dyDescent="0.25">
      <c r="B75" s="144"/>
      <c r="C75" s="144"/>
      <c r="D75" s="144"/>
      <c r="E75" s="144"/>
      <c r="F75" s="144"/>
      <c r="G75" s="144"/>
      <c r="H75" s="144"/>
      <c r="I75" s="144"/>
      <c r="J75" s="144"/>
      <c r="K75" s="144"/>
      <c r="L75" s="144"/>
      <c r="M75" s="144"/>
      <c r="N75" s="144"/>
      <c r="O75" s="144"/>
    </row>
    <row r="76" spans="2:15" x14ac:dyDescent="0.25">
      <c r="B76" s="144"/>
      <c r="C76" s="144"/>
      <c r="D76" s="144"/>
      <c r="E76" s="144"/>
      <c r="F76" s="144"/>
      <c r="G76" s="144"/>
      <c r="H76" s="144"/>
      <c r="I76" s="144"/>
      <c r="J76" s="144"/>
      <c r="K76" s="144"/>
      <c r="L76" s="144"/>
      <c r="M76" s="144"/>
      <c r="N76" s="144"/>
      <c r="O76" s="144"/>
    </row>
    <row r="77" spans="2:15" x14ac:dyDescent="0.25">
      <c r="B77" s="144"/>
      <c r="C77" s="144"/>
      <c r="D77" s="144"/>
      <c r="E77" s="144"/>
      <c r="F77" s="144"/>
      <c r="G77" s="144"/>
      <c r="H77" s="144"/>
      <c r="I77" s="144"/>
      <c r="J77" s="144"/>
      <c r="K77" s="144"/>
      <c r="L77" s="144"/>
      <c r="M77" s="144"/>
      <c r="N77" s="144"/>
      <c r="O77" s="144"/>
    </row>
    <row r="78" spans="2:15" x14ac:dyDescent="0.25">
      <c r="B78" s="144"/>
      <c r="C78" s="144"/>
      <c r="D78" s="144"/>
      <c r="E78" s="144"/>
      <c r="F78" s="144"/>
      <c r="G78" s="144"/>
      <c r="H78" s="144"/>
      <c r="I78" s="144"/>
      <c r="J78" s="144"/>
      <c r="K78" s="144"/>
      <c r="L78" s="144"/>
      <c r="M78" s="144"/>
      <c r="N78" s="144"/>
      <c r="O78" s="144"/>
    </row>
    <row r="79" spans="2:15" x14ac:dyDescent="0.25">
      <c r="B79" s="144"/>
      <c r="C79" s="144"/>
      <c r="D79" s="144"/>
      <c r="E79" s="144"/>
      <c r="F79" s="144"/>
      <c r="G79" s="144"/>
      <c r="H79" s="144"/>
      <c r="I79" s="144"/>
      <c r="J79" s="144"/>
      <c r="K79" s="144"/>
      <c r="L79" s="144"/>
      <c r="M79" s="144"/>
      <c r="N79" s="144"/>
      <c r="O79" s="144"/>
    </row>
    <row r="80" spans="2:15" x14ac:dyDescent="0.25">
      <c r="B80" s="144"/>
      <c r="C80" s="144"/>
      <c r="D80" s="144"/>
      <c r="E80" s="144"/>
      <c r="F80" s="144"/>
      <c r="G80" s="144"/>
      <c r="H80" s="144"/>
      <c r="I80" s="144"/>
      <c r="J80" s="144"/>
      <c r="K80" s="144"/>
      <c r="L80" s="144"/>
      <c r="M80" s="144"/>
      <c r="N80" s="144"/>
      <c r="O80" s="144"/>
    </row>
    <row r="81" spans="2:15" x14ac:dyDescent="0.25">
      <c r="B81" s="144"/>
      <c r="C81" s="144"/>
      <c r="D81" s="144"/>
      <c r="E81" s="144"/>
      <c r="F81" s="144"/>
      <c r="G81" s="144"/>
      <c r="H81" s="144"/>
      <c r="I81" s="144"/>
      <c r="J81" s="144"/>
      <c r="K81" s="144"/>
      <c r="L81" s="144"/>
      <c r="M81" s="144"/>
      <c r="N81" s="144"/>
      <c r="O81" s="144"/>
    </row>
    <row r="82" spans="2:15" x14ac:dyDescent="0.25">
      <c r="B82" s="144"/>
      <c r="C82" s="144"/>
      <c r="D82" s="144"/>
      <c r="E82" s="144"/>
      <c r="F82" s="144"/>
      <c r="G82" s="144"/>
      <c r="H82" s="144"/>
      <c r="I82" s="144"/>
      <c r="J82" s="144"/>
      <c r="K82" s="144"/>
      <c r="L82" s="144"/>
      <c r="M82" s="144"/>
      <c r="N82" s="144"/>
      <c r="O82" s="144"/>
    </row>
    <row r="83" spans="2:15" x14ac:dyDescent="0.25">
      <c r="B83" s="144"/>
      <c r="C83" s="144"/>
      <c r="D83" s="144"/>
      <c r="E83" s="144"/>
      <c r="F83" s="144"/>
      <c r="G83" s="144"/>
      <c r="H83" s="144"/>
      <c r="I83" s="144"/>
      <c r="J83" s="144"/>
      <c r="K83" s="144"/>
      <c r="L83" s="144"/>
      <c r="M83" s="144"/>
      <c r="N83" s="144"/>
      <c r="O83" s="144"/>
    </row>
    <row r="84" spans="2:15" x14ac:dyDescent="0.25">
      <c r="B84" s="144"/>
      <c r="C84" s="144"/>
      <c r="D84" s="144"/>
      <c r="E84" s="144"/>
      <c r="F84" s="144"/>
      <c r="G84" s="144"/>
      <c r="H84" s="144"/>
      <c r="I84" s="144"/>
      <c r="J84" s="144"/>
      <c r="K84" s="144"/>
      <c r="L84" s="144"/>
      <c r="M84" s="144"/>
      <c r="N84" s="144"/>
      <c r="O84" s="144"/>
    </row>
    <row r="85" spans="2:15" x14ac:dyDescent="0.25">
      <c r="B85" s="144"/>
      <c r="C85" s="144"/>
      <c r="D85" s="144"/>
      <c r="E85" s="144"/>
      <c r="F85" s="144"/>
      <c r="G85" s="144"/>
      <c r="H85" s="144"/>
      <c r="I85" s="144"/>
      <c r="J85" s="144"/>
      <c r="K85" s="144"/>
      <c r="L85" s="144"/>
      <c r="M85" s="144"/>
      <c r="N85" s="144"/>
      <c r="O85" s="144"/>
    </row>
    <row r="86" spans="2:15" x14ac:dyDescent="0.25">
      <c r="B86" s="144"/>
      <c r="C86" s="144"/>
      <c r="D86" s="144"/>
      <c r="E86" s="144"/>
      <c r="F86" s="144"/>
      <c r="G86" s="144"/>
      <c r="H86" s="144"/>
      <c r="I86" s="144"/>
      <c r="J86" s="144"/>
      <c r="K86" s="144"/>
      <c r="L86" s="144"/>
      <c r="M86" s="144"/>
      <c r="N86" s="144"/>
      <c r="O86" s="144"/>
    </row>
    <row r="87" spans="2:15" x14ac:dyDescent="0.25">
      <c r="B87" s="144"/>
      <c r="C87" s="144"/>
      <c r="D87" s="144"/>
      <c r="E87" s="144"/>
      <c r="F87" s="144"/>
      <c r="G87" s="144"/>
      <c r="H87" s="144"/>
      <c r="I87" s="144"/>
      <c r="J87" s="144"/>
      <c r="K87" s="144"/>
      <c r="L87" s="144"/>
      <c r="M87" s="144"/>
      <c r="N87" s="144"/>
      <c r="O87" s="144"/>
    </row>
    <row r="88" spans="2:15" x14ac:dyDescent="0.25">
      <c r="B88" s="144"/>
      <c r="C88" s="144"/>
      <c r="D88" s="144"/>
      <c r="E88" s="144"/>
      <c r="F88" s="144"/>
      <c r="G88" s="144"/>
      <c r="H88" s="144"/>
      <c r="I88" s="144"/>
      <c r="J88" s="144"/>
      <c r="K88" s="144"/>
      <c r="L88" s="144"/>
      <c r="M88" s="144"/>
      <c r="N88" s="144"/>
      <c r="O88" s="144"/>
    </row>
    <row r="89" spans="2:15" x14ac:dyDescent="0.25">
      <c r="B89" s="144"/>
      <c r="C89" s="144"/>
      <c r="D89" s="144"/>
      <c r="E89" s="144"/>
      <c r="F89" s="144"/>
      <c r="G89" s="144"/>
      <c r="H89" s="144"/>
      <c r="I89" s="144"/>
      <c r="J89" s="144"/>
      <c r="K89" s="144"/>
      <c r="L89" s="144"/>
      <c r="M89" s="144"/>
      <c r="N89" s="144"/>
      <c r="O89" s="144"/>
    </row>
    <row r="90" spans="2:15" x14ac:dyDescent="0.25">
      <c r="B90" s="144"/>
      <c r="C90" s="144"/>
      <c r="D90" s="144"/>
      <c r="E90" s="144"/>
      <c r="F90" s="144"/>
      <c r="G90" s="144"/>
      <c r="H90" s="144"/>
      <c r="I90" s="144"/>
      <c r="J90" s="144"/>
      <c r="K90" s="144"/>
      <c r="L90" s="144"/>
      <c r="M90" s="144"/>
      <c r="N90" s="144"/>
      <c r="O90" s="144"/>
    </row>
    <row r="91" spans="2:15" x14ac:dyDescent="0.25">
      <c r="B91" s="144"/>
      <c r="C91" s="144"/>
      <c r="D91" s="144"/>
      <c r="E91" s="144"/>
      <c r="F91" s="144"/>
      <c r="G91" s="144"/>
      <c r="H91" s="144"/>
      <c r="I91" s="144"/>
      <c r="J91" s="144"/>
      <c r="K91" s="144"/>
      <c r="L91" s="144"/>
      <c r="M91" s="144"/>
      <c r="N91" s="144"/>
      <c r="O91" s="144"/>
    </row>
    <row r="92" spans="2:15" x14ac:dyDescent="0.25">
      <c r="B92" s="144"/>
      <c r="C92" s="144"/>
      <c r="D92" s="144"/>
      <c r="E92" s="144"/>
      <c r="F92" s="144"/>
      <c r="G92" s="144"/>
      <c r="H92" s="144"/>
      <c r="I92" s="144"/>
      <c r="J92" s="144"/>
      <c r="K92" s="144"/>
      <c r="L92" s="144"/>
      <c r="M92" s="144"/>
      <c r="N92" s="144"/>
      <c r="O92" s="144"/>
    </row>
    <row r="93" spans="2:15" x14ac:dyDescent="0.25">
      <c r="B93" s="144"/>
      <c r="C93" s="144"/>
      <c r="D93" s="144"/>
      <c r="E93" s="144"/>
      <c r="F93" s="144"/>
      <c r="G93" s="144"/>
      <c r="H93" s="144"/>
      <c r="I93" s="144"/>
      <c r="J93" s="144"/>
      <c r="K93" s="144"/>
      <c r="L93" s="144"/>
      <c r="M93" s="144"/>
      <c r="N93" s="144"/>
      <c r="O93" s="144"/>
    </row>
    <row r="94" spans="2:15" x14ac:dyDescent="0.25">
      <c r="B94" s="144"/>
      <c r="C94" s="144"/>
      <c r="D94" s="144"/>
      <c r="E94" s="144"/>
      <c r="F94" s="144"/>
      <c r="G94" s="144"/>
      <c r="H94" s="144"/>
      <c r="I94" s="144"/>
      <c r="J94" s="144"/>
      <c r="K94" s="144"/>
      <c r="L94" s="144"/>
      <c r="M94" s="144"/>
      <c r="N94" s="144"/>
      <c r="O94" s="144"/>
    </row>
    <row r="95" spans="2:15" x14ac:dyDescent="0.25">
      <c r="B95" s="144"/>
      <c r="C95" s="144"/>
      <c r="D95" s="144"/>
      <c r="E95" s="144"/>
      <c r="F95" s="144"/>
      <c r="G95" s="144"/>
      <c r="H95" s="144"/>
      <c r="I95" s="144"/>
      <c r="J95" s="144"/>
      <c r="K95" s="144"/>
      <c r="L95" s="144"/>
      <c r="M95" s="144"/>
      <c r="N95" s="144"/>
      <c r="O95" s="144"/>
    </row>
    <row r="96" spans="2:15" x14ac:dyDescent="0.25">
      <c r="B96" s="144"/>
      <c r="C96" s="144"/>
      <c r="D96" s="144"/>
      <c r="E96" s="144"/>
      <c r="F96" s="144"/>
      <c r="G96" s="144"/>
      <c r="H96" s="144"/>
      <c r="I96" s="144"/>
      <c r="J96" s="144"/>
      <c r="K96" s="144"/>
      <c r="L96" s="144"/>
      <c r="M96" s="144"/>
      <c r="N96" s="144"/>
      <c r="O96" s="144"/>
    </row>
    <row r="97" spans="2:15" x14ac:dyDescent="0.25">
      <c r="B97" s="144"/>
      <c r="C97" s="144"/>
      <c r="D97" s="144"/>
      <c r="E97" s="144"/>
      <c r="F97" s="144"/>
      <c r="G97" s="144"/>
      <c r="H97" s="144"/>
      <c r="I97" s="144"/>
      <c r="J97" s="144"/>
      <c r="K97" s="144"/>
      <c r="L97" s="144"/>
      <c r="M97" s="144"/>
      <c r="N97" s="144"/>
      <c r="O97" s="144"/>
    </row>
    <row r="98" spans="2:15" x14ac:dyDescent="0.25">
      <c r="B98" s="144"/>
      <c r="C98" s="144"/>
      <c r="D98" s="144"/>
      <c r="E98" s="144"/>
      <c r="F98" s="144"/>
      <c r="G98" s="144"/>
      <c r="H98" s="144"/>
      <c r="I98" s="144"/>
      <c r="J98" s="144"/>
      <c r="K98" s="144"/>
      <c r="L98" s="144"/>
      <c r="M98" s="144"/>
      <c r="N98" s="144"/>
      <c r="O98" s="144"/>
    </row>
    <row r="99" spans="2:15" x14ac:dyDescent="0.25">
      <c r="B99" s="144"/>
      <c r="C99" s="144"/>
      <c r="D99" s="144"/>
      <c r="E99" s="144"/>
      <c r="F99" s="144"/>
      <c r="G99" s="144"/>
      <c r="H99" s="144"/>
      <c r="I99" s="144"/>
      <c r="J99" s="144"/>
      <c r="K99" s="144"/>
      <c r="L99" s="144"/>
      <c r="M99" s="144"/>
      <c r="N99" s="144"/>
      <c r="O99" s="144"/>
    </row>
    <row r="100" spans="2:15" x14ac:dyDescent="0.25">
      <c r="B100" s="144"/>
      <c r="C100" s="144"/>
      <c r="D100" s="144"/>
      <c r="E100" s="144"/>
      <c r="F100" s="144"/>
      <c r="G100" s="144"/>
      <c r="H100" s="144"/>
      <c r="I100" s="144"/>
      <c r="J100" s="144"/>
      <c r="K100" s="144"/>
      <c r="L100" s="144"/>
      <c r="M100" s="144"/>
      <c r="N100" s="144"/>
      <c r="O100" s="144"/>
    </row>
    <row r="101" spans="2:15" x14ac:dyDescent="0.25">
      <c r="B101" s="144"/>
      <c r="C101" s="144"/>
      <c r="D101" s="144"/>
      <c r="E101" s="144"/>
      <c r="F101" s="144"/>
      <c r="G101" s="144"/>
      <c r="H101" s="144"/>
      <c r="I101" s="144"/>
      <c r="J101" s="144"/>
      <c r="K101" s="144"/>
      <c r="L101" s="144"/>
      <c r="M101" s="144"/>
      <c r="N101" s="144"/>
      <c r="O101" s="144"/>
    </row>
    <row r="102" spans="2:15" x14ac:dyDescent="0.25">
      <c r="B102" s="144"/>
      <c r="C102" s="144"/>
      <c r="D102" s="144"/>
      <c r="E102" s="144"/>
      <c r="F102" s="144"/>
      <c r="G102" s="144"/>
      <c r="H102" s="144"/>
      <c r="I102" s="144"/>
      <c r="J102" s="144"/>
      <c r="K102" s="144"/>
      <c r="L102" s="144"/>
      <c r="M102" s="144"/>
      <c r="N102" s="144"/>
      <c r="O102" s="144"/>
    </row>
    <row r="103" spans="2:15" x14ac:dyDescent="0.25">
      <c r="B103" s="144"/>
      <c r="C103" s="144"/>
      <c r="D103" s="144"/>
      <c r="E103" s="144"/>
      <c r="F103" s="144"/>
      <c r="G103" s="144"/>
      <c r="H103" s="144"/>
      <c r="I103" s="144"/>
      <c r="J103" s="144"/>
      <c r="K103" s="144"/>
      <c r="L103" s="144"/>
      <c r="M103" s="144"/>
      <c r="N103" s="144"/>
      <c r="O103" s="144"/>
    </row>
    <row r="104" spans="2:15" x14ac:dyDescent="0.25">
      <c r="B104" s="144"/>
      <c r="C104" s="144"/>
      <c r="D104" s="144"/>
      <c r="E104" s="144"/>
      <c r="F104" s="144"/>
      <c r="G104" s="144"/>
      <c r="H104" s="144"/>
      <c r="I104" s="144"/>
      <c r="J104" s="144"/>
      <c r="K104" s="144"/>
      <c r="L104" s="144"/>
      <c r="M104" s="144"/>
      <c r="N104" s="144"/>
      <c r="O104" s="144"/>
    </row>
    <row r="105" spans="2:15" x14ac:dyDescent="0.25">
      <c r="B105" s="144"/>
      <c r="C105" s="144"/>
      <c r="D105" s="144"/>
      <c r="E105" s="144"/>
      <c r="F105" s="144"/>
      <c r="G105" s="144"/>
      <c r="H105" s="144"/>
      <c r="I105" s="144"/>
      <c r="J105" s="144"/>
      <c r="K105" s="144"/>
      <c r="L105" s="144"/>
      <c r="M105" s="144"/>
      <c r="N105" s="144"/>
      <c r="O105" s="144"/>
    </row>
    <row r="106" spans="2:15" x14ac:dyDescent="0.25">
      <c r="B106" s="144"/>
      <c r="C106" s="144"/>
      <c r="D106" s="144"/>
      <c r="E106" s="144"/>
      <c r="F106" s="144"/>
      <c r="G106" s="144"/>
      <c r="H106" s="144"/>
      <c r="I106" s="144"/>
      <c r="J106" s="144"/>
      <c r="K106" s="144"/>
      <c r="L106" s="144"/>
      <c r="M106" s="144"/>
      <c r="N106" s="144"/>
      <c r="O106" s="144"/>
    </row>
    <row r="107" spans="2:15" x14ac:dyDescent="0.25">
      <c r="B107" s="144"/>
      <c r="C107" s="144"/>
      <c r="D107" s="144"/>
      <c r="E107" s="144"/>
      <c r="F107" s="144"/>
      <c r="G107" s="144"/>
      <c r="H107" s="144"/>
      <c r="I107" s="144"/>
      <c r="J107" s="144"/>
      <c r="K107" s="144"/>
      <c r="L107" s="144"/>
      <c r="M107" s="144"/>
      <c r="N107" s="144"/>
      <c r="O107" s="144"/>
    </row>
    <row r="108" spans="2:15" x14ac:dyDescent="0.25">
      <c r="B108" s="144"/>
      <c r="C108" s="144"/>
      <c r="D108" s="144"/>
      <c r="E108" s="144"/>
      <c r="F108" s="144"/>
      <c r="G108" s="144"/>
      <c r="H108" s="144"/>
      <c r="I108" s="144"/>
      <c r="J108" s="144"/>
      <c r="K108" s="144"/>
      <c r="L108" s="144"/>
      <c r="M108" s="144"/>
      <c r="N108" s="144"/>
      <c r="O108" s="144"/>
    </row>
    <row r="109" spans="2:15" x14ac:dyDescent="0.25">
      <c r="B109" s="144"/>
      <c r="C109" s="144"/>
      <c r="D109" s="144"/>
      <c r="E109" s="144"/>
      <c r="F109" s="144"/>
      <c r="G109" s="144"/>
      <c r="H109" s="144"/>
      <c r="I109" s="144"/>
      <c r="J109" s="144"/>
      <c r="K109" s="144"/>
      <c r="L109" s="144"/>
      <c r="M109" s="144"/>
      <c r="N109" s="144"/>
      <c r="O109" s="144"/>
    </row>
    <row r="110" spans="2:15" x14ac:dyDescent="0.25">
      <c r="B110" s="144"/>
      <c r="C110" s="144"/>
      <c r="D110" s="144"/>
      <c r="E110" s="144"/>
      <c r="F110" s="144"/>
      <c r="G110" s="144"/>
      <c r="H110" s="144"/>
      <c r="I110" s="144"/>
      <c r="J110" s="144"/>
      <c r="K110" s="144"/>
      <c r="L110" s="144"/>
      <c r="M110" s="144"/>
      <c r="N110" s="144"/>
      <c r="O110" s="144"/>
    </row>
    <row r="111" spans="2:15" x14ac:dyDescent="0.25">
      <c r="B111" s="144"/>
      <c r="C111" s="144"/>
      <c r="D111" s="144"/>
      <c r="E111" s="144"/>
      <c r="F111" s="144"/>
      <c r="G111" s="144"/>
      <c r="H111" s="144"/>
      <c r="I111" s="144"/>
      <c r="J111" s="144"/>
      <c r="K111" s="144"/>
      <c r="L111" s="144"/>
      <c r="M111" s="144"/>
      <c r="N111" s="144"/>
      <c r="O111" s="144"/>
    </row>
    <row r="112" spans="2:15" x14ac:dyDescent="0.25">
      <c r="B112" s="144"/>
      <c r="C112" s="144"/>
      <c r="D112" s="144"/>
      <c r="E112" s="144"/>
      <c r="F112" s="144"/>
      <c r="G112" s="144"/>
      <c r="H112" s="144"/>
      <c r="I112" s="144"/>
      <c r="J112" s="144"/>
      <c r="K112" s="144"/>
      <c r="L112" s="144"/>
      <c r="M112" s="144"/>
      <c r="N112" s="144"/>
      <c r="O112" s="144"/>
    </row>
    <row r="113" spans="2:15" x14ac:dyDescent="0.25">
      <c r="B113" s="144"/>
      <c r="C113" s="144"/>
      <c r="D113" s="144"/>
      <c r="E113" s="144"/>
      <c r="F113" s="144"/>
      <c r="G113" s="144"/>
      <c r="H113" s="144"/>
      <c r="I113" s="144"/>
      <c r="J113" s="144"/>
      <c r="K113" s="144"/>
      <c r="L113" s="144"/>
      <c r="M113" s="144"/>
      <c r="N113" s="144"/>
      <c r="O113" s="144"/>
    </row>
    <row r="114" spans="2:15" x14ac:dyDescent="0.25">
      <c r="B114" s="144"/>
      <c r="C114" s="144"/>
      <c r="D114" s="144"/>
      <c r="E114" s="144"/>
      <c r="F114" s="144"/>
      <c r="G114" s="144"/>
      <c r="H114" s="144"/>
      <c r="I114" s="144"/>
      <c r="J114" s="144"/>
      <c r="K114" s="144"/>
      <c r="L114" s="144"/>
      <c r="M114" s="144"/>
      <c r="N114" s="144"/>
      <c r="O114" s="144"/>
    </row>
    <row r="115" spans="2:15" x14ac:dyDescent="0.25">
      <c r="B115" s="144"/>
      <c r="C115" s="144"/>
      <c r="D115" s="144"/>
      <c r="E115" s="144"/>
      <c r="F115" s="144"/>
      <c r="G115" s="144"/>
      <c r="H115" s="144"/>
      <c r="I115" s="144"/>
      <c r="J115" s="144"/>
      <c r="K115" s="144"/>
      <c r="L115" s="144"/>
      <c r="M115" s="144"/>
      <c r="N115" s="144"/>
      <c r="O115" s="144"/>
    </row>
    <row r="116" spans="2:15" x14ac:dyDescent="0.25">
      <c r="B116" s="144"/>
      <c r="C116" s="144"/>
      <c r="D116" s="144"/>
      <c r="E116" s="144"/>
      <c r="F116" s="144"/>
      <c r="G116" s="144"/>
      <c r="H116" s="144"/>
      <c r="I116" s="144"/>
      <c r="J116" s="144"/>
      <c r="K116" s="144"/>
      <c r="L116" s="144"/>
      <c r="M116" s="144"/>
      <c r="N116" s="144"/>
      <c r="O116" s="144"/>
    </row>
    <row r="117" spans="2:15" x14ac:dyDescent="0.25">
      <c r="B117" s="144"/>
      <c r="C117" s="144"/>
      <c r="D117" s="144"/>
      <c r="E117" s="144"/>
      <c r="F117" s="144"/>
      <c r="G117" s="144"/>
      <c r="H117" s="144"/>
      <c r="I117" s="144"/>
      <c r="J117" s="144"/>
      <c r="K117" s="144"/>
      <c r="L117" s="144"/>
      <c r="M117" s="144"/>
      <c r="N117" s="144"/>
      <c r="O117" s="144"/>
    </row>
    <row r="118" spans="2:15" x14ac:dyDescent="0.25">
      <c r="B118" s="144"/>
      <c r="C118" s="144"/>
      <c r="D118" s="144"/>
      <c r="E118" s="144"/>
      <c r="F118" s="144"/>
      <c r="G118" s="144"/>
      <c r="H118" s="144"/>
      <c r="I118" s="144"/>
      <c r="J118" s="144"/>
      <c r="K118" s="144"/>
      <c r="L118" s="144"/>
      <c r="M118" s="144"/>
      <c r="N118" s="144"/>
      <c r="O118" s="144"/>
    </row>
    <row r="119" spans="2:15" x14ac:dyDescent="0.25">
      <c r="B119" s="144"/>
      <c r="C119" s="144"/>
      <c r="D119" s="144"/>
      <c r="E119" s="144"/>
      <c r="F119" s="144"/>
      <c r="G119" s="144"/>
      <c r="H119" s="144"/>
      <c r="I119" s="144"/>
      <c r="J119" s="144"/>
      <c r="K119" s="144"/>
      <c r="L119" s="144"/>
      <c r="M119" s="144"/>
      <c r="N119" s="144"/>
      <c r="O119" s="144"/>
    </row>
    <row r="120" spans="2:15" x14ac:dyDescent="0.25">
      <c r="B120" s="144"/>
      <c r="C120" s="144"/>
      <c r="D120" s="144"/>
      <c r="E120" s="144"/>
      <c r="F120" s="144"/>
      <c r="G120" s="144"/>
      <c r="H120" s="144"/>
      <c r="I120" s="144"/>
      <c r="J120" s="144"/>
      <c r="K120" s="144"/>
      <c r="L120" s="144"/>
      <c r="M120" s="144"/>
      <c r="N120" s="144"/>
      <c r="O120" s="144"/>
    </row>
    <row r="121" spans="2:15" x14ac:dyDescent="0.25">
      <c r="B121" s="144"/>
      <c r="C121" s="144"/>
      <c r="D121" s="144"/>
      <c r="E121" s="144"/>
      <c r="F121" s="144"/>
      <c r="G121" s="144"/>
      <c r="H121" s="144"/>
      <c r="I121" s="144"/>
      <c r="J121" s="144"/>
      <c r="K121" s="144"/>
      <c r="L121" s="144"/>
      <c r="M121" s="144"/>
      <c r="N121" s="144"/>
      <c r="O121" s="144"/>
    </row>
    <row r="122" spans="2:15" x14ac:dyDescent="0.25">
      <c r="B122" s="144"/>
      <c r="C122" s="144"/>
      <c r="D122" s="144"/>
      <c r="E122" s="144"/>
      <c r="F122" s="144"/>
      <c r="G122" s="144"/>
      <c r="H122" s="144"/>
      <c r="I122" s="144"/>
      <c r="J122" s="144"/>
      <c r="K122" s="144"/>
      <c r="L122" s="144"/>
      <c r="M122" s="144"/>
      <c r="N122" s="144"/>
      <c r="O122" s="144"/>
    </row>
    <row r="123" spans="2:15" x14ac:dyDescent="0.25">
      <c r="B123" s="144"/>
      <c r="C123" s="144"/>
      <c r="D123" s="144"/>
      <c r="E123" s="144"/>
      <c r="F123" s="144"/>
      <c r="G123" s="144"/>
      <c r="H123" s="144"/>
      <c r="I123" s="144"/>
      <c r="J123" s="144"/>
      <c r="K123" s="144"/>
      <c r="L123" s="144"/>
      <c r="M123" s="144"/>
      <c r="N123" s="144"/>
      <c r="O123" s="144"/>
    </row>
    <row r="124" spans="2:15" x14ac:dyDescent="0.25">
      <c r="B124" s="144"/>
      <c r="C124" s="144"/>
      <c r="D124" s="144"/>
      <c r="E124" s="144"/>
      <c r="F124" s="144"/>
      <c r="G124" s="144"/>
      <c r="H124" s="144"/>
      <c r="I124" s="144"/>
      <c r="J124" s="144"/>
      <c r="K124" s="144"/>
      <c r="L124" s="144"/>
      <c r="M124" s="144"/>
      <c r="N124" s="144"/>
      <c r="O124" s="144"/>
    </row>
    <row r="125" spans="2:15" x14ac:dyDescent="0.25">
      <c r="B125" s="144"/>
      <c r="C125" s="144"/>
      <c r="D125" s="144"/>
      <c r="E125" s="144"/>
      <c r="F125" s="144"/>
      <c r="G125" s="144"/>
      <c r="H125" s="144"/>
      <c r="I125" s="144"/>
      <c r="J125" s="144"/>
      <c r="K125" s="144"/>
      <c r="L125" s="144"/>
      <c r="M125" s="144"/>
      <c r="N125" s="144"/>
      <c r="O125" s="144"/>
    </row>
    <row r="126" spans="2:15" x14ac:dyDescent="0.25">
      <c r="B126" s="144"/>
      <c r="C126" s="144"/>
      <c r="D126" s="144"/>
      <c r="E126" s="144"/>
      <c r="F126" s="144"/>
      <c r="G126" s="144"/>
      <c r="H126" s="144"/>
      <c r="I126" s="144"/>
      <c r="J126" s="144"/>
      <c r="K126" s="144"/>
      <c r="L126" s="144"/>
      <c r="M126" s="144"/>
      <c r="N126" s="144"/>
      <c r="O126" s="144"/>
    </row>
    <row r="127" spans="2:15" x14ac:dyDescent="0.25">
      <c r="B127" s="144"/>
      <c r="C127" s="144"/>
      <c r="D127" s="144"/>
      <c r="E127" s="144"/>
      <c r="F127" s="144"/>
      <c r="G127" s="144"/>
      <c r="H127" s="144"/>
      <c r="I127" s="144"/>
      <c r="J127" s="144"/>
      <c r="K127" s="144"/>
      <c r="L127" s="144"/>
      <c r="M127" s="144"/>
      <c r="N127" s="144"/>
      <c r="O127" s="144"/>
    </row>
    <row r="128" spans="2:15" x14ac:dyDescent="0.25">
      <c r="B128" s="144"/>
      <c r="C128" s="144"/>
      <c r="D128" s="144"/>
      <c r="E128" s="144"/>
      <c r="F128" s="144"/>
      <c r="G128" s="144"/>
      <c r="H128" s="144"/>
      <c r="I128" s="144"/>
      <c r="J128" s="144"/>
      <c r="K128" s="144"/>
      <c r="L128" s="144"/>
      <c r="M128" s="144"/>
      <c r="N128" s="144"/>
      <c r="O128" s="144"/>
    </row>
    <row r="129" spans="2:15" x14ac:dyDescent="0.25">
      <c r="B129" s="144"/>
      <c r="C129" s="144"/>
      <c r="D129" s="144"/>
      <c r="E129" s="144"/>
      <c r="F129" s="144"/>
      <c r="G129" s="144"/>
      <c r="H129" s="144"/>
      <c r="I129" s="144"/>
      <c r="J129" s="144"/>
      <c r="K129" s="144"/>
      <c r="L129" s="144"/>
      <c r="M129" s="144"/>
      <c r="N129" s="144"/>
      <c r="O129" s="144"/>
    </row>
    <row r="130" spans="2:15" x14ac:dyDescent="0.25">
      <c r="B130" s="144"/>
      <c r="C130" s="144"/>
      <c r="D130" s="144"/>
      <c r="E130" s="144"/>
      <c r="F130" s="144"/>
      <c r="G130" s="144"/>
      <c r="H130" s="144"/>
      <c r="I130" s="144"/>
      <c r="J130" s="144"/>
      <c r="K130" s="144"/>
      <c r="L130" s="144"/>
      <c r="M130" s="144"/>
      <c r="N130" s="144"/>
      <c r="O130" s="144"/>
    </row>
    <row r="131" spans="2:15" x14ac:dyDescent="0.25">
      <c r="B131" s="144"/>
      <c r="C131" s="144"/>
      <c r="D131" s="144"/>
      <c r="E131" s="144"/>
      <c r="F131" s="144"/>
      <c r="G131" s="144"/>
      <c r="H131" s="144"/>
      <c r="I131" s="144"/>
      <c r="J131" s="144"/>
      <c r="K131" s="144"/>
      <c r="L131" s="144"/>
      <c r="M131" s="144"/>
      <c r="N131" s="144"/>
      <c r="O131" s="144"/>
    </row>
    <row r="132" spans="2:15" x14ac:dyDescent="0.25">
      <c r="B132" s="144"/>
      <c r="C132" s="144"/>
      <c r="D132" s="144"/>
      <c r="E132" s="144"/>
      <c r="F132" s="144"/>
      <c r="G132" s="144"/>
      <c r="H132" s="144"/>
      <c r="I132" s="144"/>
      <c r="J132" s="144"/>
      <c r="K132" s="144"/>
      <c r="L132" s="144"/>
      <c r="M132" s="144"/>
      <c r="N132" s="144"/>
      <c r="O132" s="144"/>
    </row>
    <row r="133" spans="2:15" x14ac:dyDescent="0.25">
      <c r="B133" s="144"/>
      <c r="C133" s="144"/>
      <c r="D133" s="144"/>
      <c r="E133" s="144"/>
      <c r="F133" s="144"/>
      <c r="G133" s="144"/>
      <c r="H133" s="144"/>
      <c r="I133" s="144"/>
      <c r="J133" s="144"/>
      <c r="K133" s="144"/>
      <c r="L133" s="144"/>
      <c r="M133" s="144"/>
      <c r="N133" s="144"/>
      <c r="O133" s="144"/>
    </row>
    <row r="134" spans="2:15" x14ac:dyDescent="0.25">
      <c r="B134" s="144"/>
      <c r="C134" s="144"/>
      <c r="D134" s="144"/>
      <c r="E134" s="144"/>
      <c r="F134" s="144"/>
      <c r="G134" s="144"/>
      <c r="H134" s="144"/>
      <c r="I134" s="144"/>
      <c r="J134" s="144"/>
      <c r="K134" s="144"/>
      <c r="L134" s="144"/>
      <c r="M134" s="144"/>
      <c r="N134" s="144"/>
      <c r="O134" s="144"/>
    </row>
    <row r="135" spans="2:15" x14ac:dyDescent="0.25">
      <c r="B135" s="144"/>
      <c r="C135" s="144"/>
      <c r="D135" s="144"/>
      <c r="E135" s="144"/>
      <c r="F135" s="144"/>
      <c r="G135" s="144"/>
      <c r="H135" s="144"/>
      <c r="I135" s="144"/>
      <c r="J135" s="144"/>
      <c r="K135" s="144"/>
      <c r="L135" s="144"/>
      <c r="M135" s="144"/>
      <c r="N135" s="144"/>
      <c r="O135" s="144"/>
    </row>
    <row r="136" spans="2:15" x14ac:dyDescent="0.25">
      <c r="B136" s="144"/>
      <c r="C136" s="144"/>
      <c r="D136" s="144"/>
      <c r="E136" s="144"/>
      <c r="F136" s="144"/>
      <c r="G136" s="144"/>
      <c r="H136" s="144"/>
      <c r="I136" s="144"/>
      <c r="J136" s="144"/>
      <c r="K136" s="144"/>
      <c r="L136" s="144"/>
      <c r="M136" s="144"/>
      <c r="N136" s="144"/>
      <c r="O136" s="144"/>
    </row>
    <row r="137" spans="2:15" x14ac:dyDescent="0.25">
      <c r="B137" s="144"/>
      <c r="C137" s="144"/>
      <c r="D137" s="144"/>
      <c r="E137" s="144"/>
      <c r="F137" s="144"/>
      <c r="G137" s="144"/>
      <c r="H137" s="144"/>
      <c r="I137" s="144"/>
      <c r="J137" s="144"/>
      <c r="K137" s="144"/>
      <c r="L137" s="144"/>
      <c r="M137" s="144"/>
      <c r="N137" s="144"/>
      <c r="O137" s="144"/>
    </row>
    <row r="138" spans="2:15" x14ac:dyDescent="0.25">
      <c r="B138" s="144"/>
      <c r="C138" s="144"/>
      <c r="D138" s="144"/>
      <c r="E138" s="144"/>
      <c r="F138" s="144"/>
      <c r="G138" s="144"/>
      <c r="H138" s="144"/>
      <c r="I138" s="144"/>
      <c r="J138" s="144"/>
      <c r="K138" s="144"/>
      <c r="L138" s="144"/>
      <c r="M138" s="144"/>
      <c r="N138" s="144"/>
      <c r="O138" s="144"/>
    </row>
    <row r="139" spans="2:15" x14ac:dyDescent="0.25">
      <c r="B139" s="144"/>
      <c r="C139" s="144"/>
      <c r="D139" s="144"/>
      <c r="E139" s="144"/>
      <c r="F139" s="144"/>
      <c r="G139" s="144"/>
      <c r="H139" s="144"/>
      <c r="I139" s="144"/>
      <c r="J139" s="144"/>
      <c r="K139" s="144"/>
      <c r="L139" s="144"/>
      <c r="M139" s="144"/>
      <c r="N139" s="144"/>
      <c r="O139" s="144"/>
    </row>
    <row r="140" spans="2:15" x14ac:dyDescent="0.25">
      <c r="B140" s="144"/>
      <c r="C140" s="144"/>
      <c r="D140" s="144"/>
      <c r="E140" s="144"/>
      <c r="F140" s="144"/>
      <c r="G140" s="144"/>
      <c r="H140" s="144"/>
      <c r="I140" s="144"/>
      <c r="J140" s="144"/>
      <c r="K140" s="144"/>
      <c r="L140" s="144"/>
      <c r="M140" s="144"/>
      <c r="N140" s="144"/>
      <c r="O140" s="144"/>
    </row>
    <row r="141" spans="2:15" x14ac:dyDescent="0.25">
      <c r="B141" s="144"/>
      <c r="C141" s="144"/>
      <c r="D141" s="144"/>
      <c r="E141" s="144"/>
      <c r="F141" s="144"/>
      <c r="G141" s="144"/>
      <c r="H141" s="144"/>
      <c r="I141" s="144"/>
      <c r="J141" s="144"/>
      <c r="K141" s="144"/>
      <c r="L141" s="144"/>
      <c r="M141" s="144"/>
      <c r="N141" s="144"/>
      <c r="O141" s="144"/>
    </row>
    <row r="142" spans="2:15" x14ac:dyDescent="0.25">
      <c r="B142" s="144"/>
      <c r="C142" s="144"/>
      <c r="D142" s="144"/>
      <c r="E142" s="144"/>
      <c r="F142" s="144"/>
      <c r="G142" s="144"/>
      <c r="H142" s="144"/>
      <c r="I142" s="144"/>
      <c r="J142" s="144"/>
      <c r="K142" s="144"/>
      <c r="L142" s="144"/>
      <c r="M142" s="144"/>
      <c r="N142" s="144"/>
      <c r="O142" s="144"/>
    </row>
  </sheetData>
  <mergeCells count="2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 ref="B38:O39"/>
    <mergeCell ref="B53:O142"/>
    <mergeCell ref="B40:O40"/>
    <mergeCell ref="B41:O41"/>
    <mergeCell ref="B43:O50"/>
    <mergeCell ref="B42: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8"/>
  <sheetViews>
    <sheetView topLeftCell="A154" zoomScale="110" zoomScaleNormal="110" workbookViewId="0">
      <selection activeCell="G166" sqref="G166"/>
    </sheetView>
  </sheetViews>
  <sheetFormatPr defaultColWidth="9.140625" defaultRowHeight="15.75" x14ac:dyDescent="0.25"/>
  <cols>
    <col min="1" max="1" width="10" style="9" customWidth="1"/>
    <col min="2" max="2" width="45" style="9" customWidth="1"/>
    <col min="3" max="3" width="56.85546875" style="9" customWidth="1"/>
    <col min="4" max="4" width="54.28515625" style="9" customWidth="1"/>
    <col min="5" max="16384" width="9.140625" style="9"/>
  </cols>
  <sheetData>
    <row r="1" spans="1:4" x14ac:dyDescent="0.25">
      <c r="B1" s="31"/>
    </row>
    <row r="2" spans="1:4" ht="15.75" customHeight="1" x14ac:dyDescent="0.25">
      <c r="A2" s="156" t="str">
        <f>Pasiūlymas!B27</f>
        <v>1 pirkimo objekto dalis. Skysčių valdymo sistema</v>
      </c>
      <c r="B2" s="156"/>
      <c r="C2" s="156"/>
      <c r="D2" s="156"/>
    </row>
    <row r="3" spans="1:4" x14ac:dyDescent="0.25">
      <c r="A3" s="10"/>
      <c r="B3" s="11"/>
      <c r="C3" s="11"/>
    </row>
    <row r="4" spans="1:4" x14ac:dyDescent="0.25">
      <c r="A4" s="32" t="s">
        <v>58</v>
      </c>
      <c r="B4" s="33"/>
      <c r="C4" s="33"/>
      <c r="D4" s="34"/>
    </row>
    <row r="5" spans="1:4" s="37" customFormat="1" ht="78.75" x14ac:dyDescent="0.25">
      <c r="A5" s="35" t="s">
        <v>59</v>
      </c>
      <c r="B5" s="35" t="s">
        <v>60</v>
      </c>
      <c r="C5" s="35" t="s">
        <v>61</v>
      </c>
      <c r="D5" s="36" t="s">
        <v>62</v>
      </c>
    </row>
    <row r="6" spans="1:4" s="37" customFormat="1" ht="31.5" x14ac:dyDescent="0.25">
      <c r="A6" s="38" t="s">
        <v>38</v>
      </c>
      <c r="B6" s="50" t="s">
        <v>76</v>
      </c>
      <c r="C6" s="51" t="s">
        <v>63</v>
      </c>
      <c r="D6" s="39"/>
    </row>
    <row r="7" spans="1:4" s="37" customFormat="1" x14ac:dyDescent="0.25">
      <c r="A7" s="147" t="s">
        <v>39</v>
      </c>
      <c r="B7" s="153" t="s">
        <v>81</v>
      </c>
      <c r="C7" s="53" t="s">
        <v>82</v>
      </c>
      <c r="D7" s="49"/>
    </row>
    <row r="8" spans="1:4" s="37" customFormat="1" x14ac:dyDescent="0.25">
      <c r="A8" s="148"/>
      <c r="B8" s="154"/>
      <c r="C8" s="53" t="s">
        <v>83</v>
      </c>
      <c r="D8" s="49"/>
    </row>
    <row r="9" spans="1:4" s="37" customFormat="1" x14ac:dyDescent="0.25">
      <c r="A9" s="148"/>
      <c r="B9" s="154"/>
      <c r="C9" s="53" t="s">
        <v>84</v>
      </c>
      <c r="D9" s="49"/>
    </row>
    <row r="10" spans="1:4" s="37" customFormat="1" x14ac:dyDescent="0.25">
      <c r="A10" s="148"/>
      <c r="B10" s="154"/>
      <c r="C10" s="53" t="s">
        <v>86</v>
      </c>
      <c r="D10" s="49"/>
    </row>
    <row r="11" spans="1:4" s="37" customFormat="1" x14ac:dyDescent="0.25">
      <c r="A11" s="149"/>
      <c r="B11" s="155"/>
      <c r="C11" s="53" t="s">
        <v>85</v>
      </c>
      <c r="D11" s="49"/>
    </row>
    <row r="12" spans="1:4" s="37" customFormat="1" ht="17.25" customHeight="1" x14ac:dyDescent="0.25">
      <c r="A12" s="58" t="s">
        <v>40</v>
      </c>
      <c r="B12" s="157" t="s">
        <v>87</v>
      </c>
      <c r="C12" s="158"/>
      <c r="D12" s="159"/>
    </row>
    <row r="13" spans="1:4" s="37" customFormat="1" ht="31.5" x14ac:dyDescent="0.25">
      <c r="A13" s="59" t="s">
        <v>96</v>
      </c>
      <c r="B13" s="62" t="s">
        <v>88</v>
      </c>
      <c r="C13" s="63" t="s">
        <v>89</v>
      </c>
      <c r="D13" s="49"/>
    </row>
    <row r="14" spans="1:4" s="37" customFormat="1" x14ac:dyDescent="0.25">
      <c r="A14" s="59" t="s">
        <v>97</v>
      </c>
      <c r="B14" s="60" t="s">
        <v>90</v>
      </c>
      <c r="C14" s="60" t="s">
        <v>91</v>
      </c>
      <c r="D14" s="49"/>
    </row>
    <row r="15" spans="1:4" s="37" customFormat="1" x14ac:dyDescent="0.25">
      <c r="A15" s="59" t="s">
        <v>98</v>
      </c>
      <c r="B15" s="60" t="s">
        <v>92</v>
      </c>
      <c r="C15" s="60" t="s">
        <v>93</v>
      </c>
      <c r="D15" s="49"/>
    </row>
    <row r="16" spans="1:4" s="37" customFormat="1" ht="31.5" x14ac:dyDescent="0.25">
      <c r="A16" s="59" t="s">
        <v>99</v>
      </c>
      <c r="B16" s="61" t="s">
        <v>94</v>
      </c>
      <c r="C16" s="60" t="s">
        <v>95</v>
      </c>
      <c r="D16" s="49"/>
    </row>
    <row r="17" spans="1:4" s="37" customFormat="1" x14ac:dyDescent="0.25">
      <c r="A17" s="147" t="s">
        <v>101</v>
      </c>
      <c r="B17" s="153" t="s">
        <v>100</v>
      </c>
      <c r="C17" s="55" t="s">
        <v>102</v>
      </c>
      <c r="D17" s="49"/>
    </row>
    <row r="18" spans="1:4" s="37" customFormat="1" x14ac:dyDescent="0.25">
      <c r="A18" s="149"/>
      <c r="B18" s="155"/>
      <c r="C18" s="53" t="s">
        <v>103</v>
      </c>
      <c r="D18" s="49"/>
    </row>
    <row r="19" spans="1:4" s="37" customFormat="1" x14ac:dyDescent="0.25">
      <c r="A19" s="147" t="s">
        <v>105</v>
      </c>
      <c r="B19" s="153" t="s">
        <v>104</v>
      </c>
      <c r="C19" s="53" t="s">
        <v>106</v>
      </c>
      <c r="D19" s="49"/>
    </row>
    <row r="20" spans="1:4" s="37" customFormat="1" x14ac:dyDescent="0.25">
      <c r="A20" s="148"/>
      <c r="B20" s="154"/>
      <c r="C20" s="53" t="s">
        <v>107</v>
      </c>
      <c r="D20" s="49"/>
    </row>
    <row r="21" spans="1:4" s="37" customFormat="1" ht="31.5" x14ac:dyDescent="0.25">
      <c r="A21" s="149"/>
      <c r="B21" s="154"/>
      <c r="C21" s="64" t="s">
        <v>108</v>
      </c>
      <c r="D21" s="49"/>
    </row>
    <row r="22" spans="1:4" s="37" customFormat="1" ht="31.5" x14ac:dyDescent="0.25">
      <c r="A22" s="59" t="s">
        <v>113</v>
      </c>
      <c r="B22" s="60" t="s">
        <v>109</v>
      </c>
      <c r="C22" s="60" t="s">
        <v>110</v>
      </c>
      <c r="D22" s="49"/>
    </row>
    <row r="23" spans="1:4" s="37" customFormat="1" x14ac:dyDescent="0.25">
      <c r="A23" s="59" t="s">
        <v>114</v>
      </c>
      <c r="B23" s="60" t="s">
        <v>111</v>
      </c>
      <c r="C23" s="60" t="s">
        <v>112</v>
      </c>
      <c r="D23" s="49"/>
    </row>
    <row r="24" spans="1:4" s="37" customFormat="1" x14ac:dyDescent="0.25">
      <c r="A24" s="65" t="s">
        <v>43</v>
      </c>
      <c r="B24" s="162" t="s">
        <v>115</v>
      </c>
      <c r="C24" s="163"/>
      <c r="D24" s="164"/>
    </row>
    <row r="25" spans="1:4" s="37" customFormat="1" x14ac:dyDescent="0.25">
      <c r="A25" s="59" t="s">
        <v>134</v>
      </c>
      <c r="B25" s="60" t="s">
        <v>125</v>
      </c>
      <c r="C25" s="60" t="s">
        <v>116</v>
      </c>
      <c r="D25" s="49"/>
    </row>
    <row r="26" spans="1:4" s="37" customFormat="1" x14ac:dyDescent="0.25">
      <c r="A26" s="59" t="s">
        <v>135</v>
      </c>
      <c r="B26" s="60" t="s">
        <v>126</v>
      </c>
      <c r="C26" s="60" t="s">
        <v>124</v>
      </c>
      <c r="D26" s="49"/>
    </row>
    <row r="27" spans="1:4" s="37" customFormat="1" ht="31.5" x14ac:dyDescent="0.25">
      <c r="A27" s="59" t="s">
        <v>136</v>
      </c>
      <c r="B27" s="60" t="s">
        <v>127</v>
      </c>
      <c r="C27" s="60" t="s">
        <v>128</v>
      </c>
      <c r="D27" s="49"/>
    </row>
    <row r="28" spans="1:4" s="37" customFormat="1" x14ac:dyDescent="0.25">
      <c r="A28" s="59" t="s">
        <v>137</v>
      </c>
      <c r="B28" s="66" t="s">
        <v>129</v>
      </c>
      <c r="C28" s="66" t="s">
        <v>130</v>
      </c>
      <c r="D28" s="49"/>
    </row>
    <row r="29" spans="1:4" s="37" customFormat="1" ht="31.5" x14ac:dyDescent="0.25">
      <c r="A29" s="59" t="s">
        <v>138</v>
      </c>
      <c r="B29" s="63" t="s">
        <v>117</v>
      </c>
      <c r="C29" s="63" t="s">
        <v>118</v>
      </c>
      <c r="D29" s="49"/>
    </row>
    <row r="30" spans="1:4" s="37" customFormat="1" x14ac:dyDescent="0.25">
      <c r="A30" s="59" t="s">
        <v>139</v>
      </c>
      <c r="B30" s="60" t="s">
        <v>119</v>
      </c>
      <c r="C30" s="60" t="s">
        <v>120</v>
      </c>
      <c r="D30" s="49"/>
    </row>
    <row r="31" spans="1:4" s="37" customFormat="1" ht="32.25" customHeight="1" x14ac:dyDescent="0.25">
      <c r="A31" s="38" t="s">
        <v>140</v>
      </c>
      <c r="B31" s="52" t="s">
        <v>121</v>
      </c>
      <c r="C31" s="52" t="s">
        <v>78</v>
      </c>
      <c r="D31" s="49"/>
    </row>
    <row r="32" spans="1:4" s="37" customFormat="1" ht="31.5" x14ac:dyDescent="0.25">
      <c r="A32" s="38" t="s">
        <v>141</v>
      </c>
      <c r="B32" s="54" t="s">
        <v>122</v>
      </c>
      <c r="C32" s="53" t="s">
        <v>123</v>
      </c>
      <c r="D32" s="49"/>
    </row>
    <row r="33" spans="1:4" s="37" customFormat="1" x14ac:dyDescent="0.25">
      <c r="A33" s="147" t="s">
        <v>142</v>
      </c>
      <c r="B33" s="153" t="s">
        <v>131</v>
      </c>
      <c r="C33" s="53" t="s">
        <v>132</v>
      </c>
      <c r="D33" s="49"/>
    </row>
    <row r="34" spans="1:4" s="37" customFormat="1" x14ac:dyDescent="0.25">
      <c r="A34" s="149"/>
      <c r="B34" s="155"/>
      <c r="C34" s="53" t="s">
        <v>133</v>
      </c>
      <c r="D34" s="49"/>
    </row>
    <row r="35" spans="1:4" s="37" customFormat="1" x14ac:dyDescent="0.25">
      <c r="A35" s="147" t="s">
        <v>144</v>
      </c>
      <c r="B35" s="153" t="s">
        <v>143</v>
      </c>
      <c r="C35" s="53" t="s">
        <v>147</v>
      </c>
      <c r="D35" s="49"/>
    </row>
    <row r="36" spans="1:4" s="37" customFormat="1" x14ac:dyDescent="0.25">
      <c r="A36" s="148"/>
      <c r="B36" s="154"/>
      <c r="C36" s="53" t="s">
        <v>145</v>
      </c>
      <c r="D36" s="49"/>
    </row>
    <row r="37" spans="1:4" s="37" customFormat="1" x14ac:dyDescent="0.25">
      <c r="A37" s="148"/>
      <c r="B37" s="154"/>
      <c r="C37" s="53" t="s">
        <v>146</v>
      </c>
      <c r="D37" s="49"/>
    </row>
    <row r="38" spans="1:4" s="37" customFormat="1" x14ac:dyDescent="0.25">
      <c r="A38" s="149"/>
      <c r="B38" s="155"/>
      <c r="C38" s="53" t="s">
        <v>148</v>
      </c>
      <c r="D38" s="49"/>
    </row>
    <row r="39" spans="1:4" s="37" customFormat="1" x14ac:dyDescent="0.25">
      <c r="A39" s="147" t="s">
        <v>151</v>
      </c>
      <c r="B39" s="153" t="s">
        <v>150</v>
      </c>
      <c r="C39" s="53" t="s">
        <v>152</v>
      </c>
      <c r="D39" s="49"/>
    </row>
    <row r="40" spans="1:4" s="37" customFormat="1" x14ac:dyDescent="0.25">
      <c r="A40" s="148"/>
      <c r="B40" s="154"/>
      <c r="C40" s="53" t="s">
        <v>153</v>
      </c>
      <c r="D40" s="49"/>
    </row>
    <row r="41" spans="1:4" s="37" customFormat="1" ht="47.25" x14ac:dyDescent="0.25">
      <c r="A41" s="148"/>
      <c r="B41" s="154"/>
      <c r="C41" s="53" t="s">
        <v>154</v>
      </c>
      <c r="D41" s="49"/>
    </row>
    <row r="42" spans="1:4" s="37" customFormat="1" ht="63" x14ac:dyDescent="0.25">
      <c r="A42" s="149"/>
      <c r="B42" s="154"/>
      <c r="C42" s="64" t="s">
        <v>149</v>
      </c>
      <c r="D42" s="49"/>
    </row>
    <row r="43" spans="1:4" s="37" customFormat="1" x14ac:dyDescent="0.25">
      <c r="A43" s="59" t="s">
        <v>157</v>
      </c>
      <c r="B43" s="60" t="s">
        <v>155</v>
      </c>
      <c r="C43" s="60" t="s">
        <v>156</v>
      </c>
      <c r="D43" s="49"/>
    </row>
    <row r="44" spans="1:4" s="37" customFormat="1" ht="31.5" customHeight="1" x14ac:dyDescent="0.25">
      <c r="A44" s="147" t="s">
        <v>159</v>
      </c>
      <c r="B44" s="153" t="s">
        <v>158</v>
      </c>
      <c r="C44" s="52" t="s">
        <v>160</v>
      </c>
      <c r="D44" s="49"/>
    </row>
    <row r="45" spans="1:4" s="37" customFormat="1" x14ac:dyDescent="0.25">
      <c r="A45" s="148"/>
      <c r="B45" s="154"/>
      <c r="C45" s="53" t="s">
        <v>161</v>
      </c>
      <c r="D45" s="49"/>
    </row>
    <row r="46" spans="1:4" s="37" customFormat="1" x14ac:dyDescent="0.25">
      <c r="A46" s="148"/>
      <c r="B46" s="154"/>
      <c r="C46" s="53" t="s">
        <v>162</v>
      </c>
      <c r="D46" s="49"/>
    </row>
    <row r="47" spans="1:4" s="37" customFormat="1" x14ac:dyDescent="0.25">
      <c r="A47" s="148"/>
      <c r="B47" s="154"/>
      <c r="C47" s="53" t="s">
        <v>163</v>
      </c>
      <c r="D47" s="49"/>
    </row>
    <row r="48" spans="1:4" s="37" customFormat="1" ht="31.5" x14ac:dyDescent="0.25">
      <c r="A48" s="148"/>
      <c r="B48" s="154"/>
      <c r="C48" s="53" t="s">
        <v>164</v>
      </c>
      <c r="D48" s="49"/>
    </row>
    <row r="49" spans="1:4" s="37" customFormat="1" x14ac:dyDescent="0.25">
      <c r="A49" s="148"/>
      <c r="B49" s="154"/>
      <c r="C49" s="53" t="s">
        <v>165</v>
      </c>
      <c r="D49" s="49"/>
    </row>
    <row r="50" spans="1:4" s="37" customFormat="1" x14ac:dyDescent="0.25">
      <c r="A50" s="148"/>
      <c r="B50" s="154"/>
      <c r="C50" s="53" t="s">
        <v>166</v>
      </c>
      <c r="D50" s="49"/>
    </row>
    <row r="51" spans="1:4" s="37" customFormat="1" x14ac:dyDescent="0.25">
      <c r="A51" s="149"/>
      <c r="B51" s="155"/>
      <c r="C51" s="53" t="s">
        <v>167</v>
      </c>
      <c r="D51" s="49"/>
    </row>
    <row r="52" spans="1:4" s="37" customFormat="1" ht="16.5" customHeight="1" x14ac:dyDescent="0.25">
      <c r="A52" s="147" t="s">
        <v>169</v>
      </c>
      <c r="B52" s="153" t="s">
        <v>168</v>
      </c>
      <c r="C52" s="54" t="s">
        <v>170</v>
      </c>
      <c r="D52" s="49"/>
    </row>
    <row r="53" spans="1:4" s="37" customFormat="1" x14ac:dyDescent="0.25">
      <c r="A53" s="148"/>
      <c r="B53" s="154"/>
      <c r="C53" s="53" t="s">
        <v>171</v>
      </c>
      <c r="D53" s="49"/>
    </row>
    <row r="54" spans="1:4" s="37" customFormat="1" x14ac:dyDescent="0.25">
      <c r="A54" s="148"/>
      <c r="B54" s="154"/>
      <c r="C54" s="53" t="s">
        <v>172</v>
      </c>
      <c r="D54" s="49"/>
    </row>
    <row r="55" spans="1:4" s="37" customFormat="1" x14ac:dyDescent="0.25">
      <c r="A55" s="149"/>
      <c r="B55" s="155"/>
      <c r="C55" s="53" t="s">
        <v>173</v>
      </c>
      <c r="D55" s="49"/>
    </row>
    <row r="56" spans="1:4" s="37" customFormat="1" ht="17.25" customHeight="1" x14ac:dyDescent="0.25">
      <c r="A56" s="147" t="s">
        <v>175</v>
      </c>
      <c r="B56" s="153" t="s">
        <v>174</v>
      </c>
      <c r="C56" s="53" t="s">
        <v>176</v>
      </c>
      <c r="D56" s="49"/>
    </row>
    <row r="57" spans="1:4" s="37" customFormat="1" x14ac:dyDescent="0.25">
      <c r="A57" s="148"/>
      <c r="B57" s="154"/>
      <c r="C57" s="53" t="s">
        <v>177</v>
      </c>
      <c r="D57" s="49"/>
    </row>
    <row r="58" spans="1:4" s="37" customFormat="1" x14ac:dyDescent="0.25">
      <c r="A58" s="148"/>
      <c r="B58" s="154"/>
      <c r="C58" s="53" t="s">
        <v>178</v>
      </c>
      <c r="D58" s="49"/>
    </row>
    <row r="59" spans="1:4" s="37" customFormat="1" x14ac:dyDescent="0.25">
      <c r="A59" s="148"/>
      <c r="B59" s="154"/>
      <c r="C59" s="53" t="s">
        <v>179</v>
      </c>
      <c r="D59" s="49"/>
    </row>
    <row r="60" spans="1:4" s="37" customFormat="1" ht="16.5" customHeight="1" x14ac:dyDescent="0.25">
      <c r="A60" s="148"/>
      <c r="B60" s="154"/>
      <c r="C60" s="54" t="s">
        <v>180</v>
      </c>
      <c r="D60" s="49"/>
    </row>
    <row r="61" spans="1:4" s="37" customFormat="1" x14ac:dyDescent="0.25">
      <c r="A61" s="148"/>
      <c r="B61" s="154"/>
      <c r="C61" s="53" t="s">
        <v>181</v>
      </c>
      <c r="D61" s="49"/>
    </row>
    <row r="62" spans="1:4" s="37" customFormat="1" x14ac:dyDescent="0.25">
      <c r="A62" s="148"/>
      <c r="B62" s="154"/>
      <c r="C62" s="53" t="s">
        <v>182</v>
      </c>
      <c r="D62" s="49"/>
    </row>
    <row r="63" spans="1:4" s="37" customFormat="1" x14ac:dyDescent="0.25">
      <c r="A63" s="149"/>
      <c r="B63" s="155"/>
      <c r="C63" s="53" t="s">
        <v>183</v>
      </c>
      <c r="D63" s="49"/>
    </row>
    <row r="64" spans="1:4" s="37" customFormat="1" ht="15.75" customHeight="1" x14ac:dyDescent="0.25">
      <c r="A64" s="147" t="s">
        <v>187</v>
      </c>
      <c r="B64" s="160" t="s">
        <v>184</v>
      </c>
      <c r="C64" s="53" t="s">
        <v>185</v>
      </c>
      <c r="D64" s="49"/>
    </row>
    <row r="65" spans="1:4" s="37" customFormat="1" x14ac:dyDescent="0.25">
      <c r="A65" s="149"/>
      <c r="B65" s="161"/>
      <c r="C65" s="53" t="s">
        <v>186</v>
      </c>
      <c r="D65" s="49"/>
    </row>
    <row r="66" spans="1:4" s="37" customFormat="1" x14ac:dyDescent="0.25">
      <c r="A66" s="147" t="s">
        <v>188</v>
      </c>
      <c r="B66" s="153" t="s">
        <v>189</v>
      </c>
      <c r="C66" s="53" t="s">
        <v>190</v>
      </c>
      <c r="D66" s="49"/>
    </row>
    <row r="67" spans="1:4" s="37" customFormat="1" x14ac:dyDescent="0.25">
      <c r="A67" s="148"/>
      <c r="B67" s="154"/>
      <c r="C67" s="53" t="s">
        <v>191</v>
      </c>
      <c r="D67" s="49"/>
    </row>
    <row r="68" spans="1:4" s="37" customFormat="1" x14ac:dyDescent="0.25">
      <c r="A68" s="149"/>
      <c r="B68" s="155"/>
      <c r="C68" s="53" t="s">
        <v>192</v>
      </c>
      <c r="D68" s="49"/>
    </row>
    <row r="69" spans="1:4" s="37" customFormat="1" x14ac:dyDescent="0.25">
      <c r="A69" s="57" t="s">
        <v>194</v>
      </c>
      <c r="B69" s="56" t="s">
        <v>193</v>
      </c>
      <c r="C69" s="53" t="s">
        <v>78</v>
      </c>
      <c r="D69" s="49"/>
    </row>
    <row r="70" spans="1:4" s="37" customFormat="1" x14ac:dyDescent="0.25">
      <c r="A70" s="147" t="s">
        <v>199</v>
      </c>
      <c r="B70" s="153" t="s">
        <v>195</v>
      </c>
      <c r="C70" s="53" t="s">
        <v>196</v>
      </c>
      <c r="D70" s="49"/>
    </row>
    <row r="71" spans="1:4" s="37" customFormat="1" x14ac:dyDescent="0.25">
      <c r="A71" s="148"/>
      <c r="B71" s="154"/>
      <c r="C71" s="53" t="s">
        <v>197</v>
      </c>
      <c r="D71" s="49"/>
    </row>
    <row r="72" spans="1:4" s="37" customFormat="1" ht="47.25" x14ac:dyDescent="0.25">
      <c r="A72" s="149"/>
      <c r="B72" s="154"/>
      <c r="C72" s="64" t="s">
        <v>198</v>
      </c>
      <c r="D72" s="49"/>
    </row>
    <row r="73" spans="1:4" s="37" customFormat="1" ht="31.5" x14ac:dyDescent="0.25">
      <c r="A73" s="68" t="s">
        <v>202</v>
      </c>
      <c r="B73" s="62" t="s">
        <v>200</v>
      </c>
      <c r="C73" s="62" t="s">
        <v>201</v>
      </c>
      <c r="D73" s="49"/>
    </row>
    <row r="74" spans="1:4" s="37" customFormat="1" x14ac:dyDescent="0.25">
      <c r="A74" s="68" t="s">
        <v>207</v>
      </c>
      <c r="B74" s="60" t="s">
        <v>203</v>
      </c>
      <c r="C74" s="60" t="s">
        <v>204</v>
      </c>
      <c r="D74" s="49"/>
    </row>
    <row r="75" spans="1:4" s="37" customFormat="1" x14ac:dyDescent="0.25">
      <c r="A75" s="68" t="s">
        <v>208</v>
      </c>
      <c r="B75" s="60" t="s">
        <v>205</v>
      </c>
      <c r="C75" s="60" t="s">
        <v>206</v>
      </c>
      <c r="D75" s="49"/>
    </row>
    <row r="76" spans="1:4" s="37" customFormat="1" ht="31.5" x14ac:dyDescent="0.25">
      <c r="A76" s="147" t="s">
        <v>213</v>
      </c>
      <c r="B76" s="153" t="s">
        <v>209</v>
      </c>
      <c r="C76" s="69" t="s">
        <v>210</v>
      </c>
      <c r="D76" s="49"/>
    </row>
    <row r="77" spans="1:4" s="37" customFormat="1" x14ac:dyDescent="0.25">
      <c r="A77" s="148"/>
      <c r="B77" s="154"/>
      <c r="C77" s="69" t="s">
        <v>211</v>
      </c>
      <c r="D77" s="49"/>
    </row>
    <row r="78" spans="1:4" s="37" customFormat="1" ht="47.25" x14ac:dyDescent="0.25">
      <c r="A78" s="149"/>
      <c r="B78" s="155"/>
      <c r="C78" s="69" t="s">
        <v>212</v>
      </c>
      <c r="D78" s="49"/>
    </row>
    <row r="79" spans="1:4" s="37" customFormat="1" ht="31.5" x14ac:dyDescent="0.25">
      <c r="A79" s="147" t="s">
        <v>217</v>
      </c>
      <c r="B79" s="153" t="s">
        <v>214</v>
      </c>
      <c r="C79" s="69" t="s">
        <v>215</v>
      </c>
      <c r="D79" s="49"/>
    </row>
    <row r="80" spans="1:4" s="37" customFormat="1" ht="95.25" customHeight="1" x14ac:dyDescent="0.25">
      <c r="A80" s="149"/>
      <c r="B80" s="154"/>
      <c r="C80" s="66" t="s">
        <v>216</v>
      </c>
      <c r="D80" s="49"/>
    </row>
    <row r="81" spans="1:4" s="37" customFormat="1" ht="31.5" x14ac:dyDescent="0.25">
      <c r="A81" s="68" t="s">
        <v>218</v>
      </c>
      <c r="B81" s="54" t="s">
        <v>219</v>
      </c>
      <c r="C81" s="54" t="s">
        <v>220</v>
      </c>
      <c r="D81" s="49"/>
    </row>
    <row r="82" spans="1:4" s="37" customFormat="1" ht="31.5" x14ac:dyDescent="0.25">
      <c r="A82" s="68" t="s">
        <v>225</v>
      </c>
      <c r="B82" s="69" t="s">
        <v>221</v>
      </c>
      <c r="C82" s="69" t="s">
        <v>222</v>
      </c>
      <c r="D82" s="49"/>
    </row>
    <row r="83" spans="1:4" s="37" customFormat="1" ht="31.5" x14ac:dyDescent="0.25">
      <c r="A83" s="68" t="s">
        <v>226</v>
      </c>
      <c r="B83" s="66" t="s">
        <v>223</v>
      </c>
      <c r="C83" s="66" t="s">
        <v>224</v>
      </c>
      <c r="D83" s="49"/>
    </row>
    <row r="84" spans="1:4" s="37" customFormat="1" x14ac:dyDescent="0.25">
      <c r="A84" s="68" t="s">
        <v>229</v>
      </c>
      <c r="B84" s="60" t="s">
        <v>227</v>
      </c>
      <c r="C84" s="60" t="s">
        <v>228</v>
      </c>
      <c r="D84" s="49"/>
    </row>
    <row r="85" spans="1:4" s="37" customFormat="1" x14ac:dyDescent="0.25">
      <c r="A85" s="147" t="s">
        <v>233</v>
      </c>
      <c r="B85" s="153" t="s">
        <v>230</v>
      </c>
      <c r="C85" s="69" t="s">
        <v>231</v>
      </c>
      <c r="D85" s="49"/>
    </row>
    <row r="86" spans="1:4" s="37" customFormat="1" x14ac:dyDescent="0.25">
      <c r="A86" s="148"/>
      <c r="B86" s="154"/>
      <c r="C86" s="69" t="s">
        <v>232</v>
      </c>
      <c r="D86" s="49"/>
    </row>
    <row r="87" spans="1:4" s="37" customFormat="1" ht="31.5" x14ac:dyDescent="0.25">
      <c r="A87" s="149"/>
      <c r="B87" s="155"/>
      <c r="C87" s="69" t="s">
        <v>108</v>
      </c>
      <c r="D87" s="49"/>
    </row>
    <row r="88" spans="1:4" s="37" customFormat="1" x14ac:dyDescent="0.25">
      <c r="A88" s="147" t="s">
        <v>236</v>
      </c>
      <c r="B88" s="153" t="s">
        <v>234</v>
      </c>
      <c r="C88" s="69" t="s">
        <v>235</v>
      </c>
      <c r="D88" s="49"/>
    </row>
    <row r="89" spans="1:4" s="37" customFormat="1" x14ac:dyDescent="0.25">
      <c r="A89" s="149"/>
      <c r="B89" s="155"/>
      <c r="C89" s="69" t="s">
        <v>237</v>
      </c>
      <c r="D89" s="49"/>
    </row>
    <row r="90" spans="1:4" s="37" customFormat="1" x14ac:dyDescent="0.25">
      <c r="A90" s="70" t="s">
        <v>44</v>
      </c>
      <c r="B90" s="165" t="s">
        <v>238</v>
      </c>
      <c r="C90" s="166"/>
      <c r="D90" s="164"/>
    </row>
    <row r="91" spans="1:4" s="37" customFormat="1" x14ac:dyDescent="0.25">
      <c r="A91" s="147" t="s">
        <v>243</v>
      </c>
      <c r="B91" s="153" t="s">
        <v>239</v>
      </c>
      <c r="C91" s="69" t="s">
        <v>240</v>
      </c>
      <c r="D91" s="49"/>
    </row>
    <row r="92" spans="1:4" s="37" customFormat="1" x14ac:dyDescent="0.25">
      <c r="A92" s="148"/>
      <c r="B92" s="154"/>
      <c r="C92" s="69" t="s">
        <v>241</v>
      </c>
      <c r="D92" s="49"/>
    </row>
    <row r="93" spans="1:4" s="37" customFormat="1" x14ac:dyDescent="0.25">
      <c r="A93" s="149"/>
      <c r="B93" s="155"/>
      <c r="C93" s="69" t="s">
        <v>242</v>
      </c>
      <c r="D93" s="49"/>
    </row>
    <row r="94" spans="1:4" s="37" customFormat="1" x14ac:dyDescent="0.25">
      <c r="A94" s="68" t="s">
        <v>253</v>
      </c>
      <c r="B94" s="69" t="s">
        <v>244</v>
      </c>
      <c r="C94" s="69" t="s">
        <v>245</v>
      </c>
      <c r="D94" s="49"/>
    </row>
    <row r="95" spans="1:4" s="37" customFormat="1" x14ac:dyDescent="0.25">
      <c r="A95" s="68" t="s">
        <v>254</v>
      </c>
      <c r="B95" s="66" t="s">
        <v>246</v>
      </c>
      <c r="C95" s="66" t="s">
        <v>247</v>
      </c>
      <c r="D95" s="49"/>
    </row>
    <row r="96" spans="1:4" s="37" customFormat="1" x14ac:dyDescent="0.25">
      <c r="A96" s="68" t="s">
        <v>255</v>
      </c>
      <c r="B96" s="60" t="s">
        <v>119</v>
      </c>
      <c r="C96" s="60" t="s">
        <v>248</v>
      </c>
      <c r="D96" s="49"/>
    </row>
    <row r="97" spans="1:18" s="37" customFormat="1" ht="32.25" customHeight="1" x14ac:dyDescent="0.25">
      <c r="A97" s="68" t="s">
        <v>256</v>
      </c>
      <c r="B97" s="69" t="s">
        <v>249</v>
      </c>
      <c r="C97" s="69" t="s">
        <v>250</v>
      </c>
      <c r="D97" s="49"/>
    </row>
    <row r="98" spans="1:18" s="37" customFormat="1" ht="31.5" x14ac:dyDescent="0.25">
      <c r="A98" s="72" t="s">
        <v>257</v>
      </c>
      <c r="B98" s="69" t="s">
        <v>251</v>
      </c>
      <c r="C98" s="71" t="s">
        <v>252</v>
      </c>
      <c r="D98" s="49"/>
    </row>
    <row r="99" spans="1:18" s="37" customFormat="1" x14ac:dyDescent="0.25">
      <c r="A99" s="38" t="s">
        <v>258</v>
      </c>
      <c r="B99" s="78" t="s">
        <v>129</v>
      </c>
      <c r="C99" s="66" t="s">
        <v>130</v>
      </c>
      <c r="D99" s="73"/>
    </row>
    <row r="100" spans="1:18" s="75" customFormat="1" x14ac:dyDescent="0.25">
      <c r="A100" s="38" t="s">
        <v>261</v>
      </c>
      <c r="B100" s="79" t="s">
        <v>259</v>
      </c>
      <c r="C100" s="60" t="s">
        <v>260</v>
      </c>
      <c r="D100" s="76"/>
      <c r="E100" s="77"/>
      <c r="F100" s="77"/>
      <c r="G100" s="77"/>
      <c r="H100" s="77"/>
      <c r="I100" s="77"/>
      <c r="J100" s="77"/>
      <c r="K100" s="77"/>
      <c r="L100" s="77"/>
      <c r="M100" s="77"/>
      <c r="N100" s="77"/>
      <c r="O100" s="77"/>
      <c r="P100" s="77"/>
      <c r="Q100" s="77"/>
      <c r="R100" s="77"/>
    </row>
    <row r="101" spans="1:18" s="37" customFormat="1" ht="31.5" x14ac:dyDescent="0.25">
      <c r="A101" s="38" t="s">
        <v>263</v>
      </c>
      <c r="B101" s="80" t="s">
        <v>262</v>
      </c>
      <c r="C101" s="69" t="s">
        <v>123</v>
      </c>
      <c r="D101" s="74"/>
    </row>
    <row r="102" spans="1:18" s="37" customFormat="1" x14ac:dyDescent="0.25">
      <c r="A102" s="147" t="s">
        <v>267</v>
      </c>
      <c r="B102" s="150" t="s">
        <v>264</v>
      </c>
      <c r="C102" s="69" t="s">
        <v>265</v>
      </c>
      <c r="D102" s="74"/>
    </row>
    <row r="103" spans="1:18" s="37" customFormat="1" x14ac:dyDescent="0.25">
      <c r="A103" s="148"/>
      <c r="B103" s="151"/>
      <c r="C103" s="69" t="s">
        <v>153</v>
      </c>
      <c r="D103" s="74"/>
    </row>
    <row r="104" spans="1:18" s="37" customFormat="1" ht="31.5" x14ac:dyDescent="0.25">
      <c r="A104" s="148"/>
      <c r="B104" s="151"/>
      <c r="C104" s="69" t="s">
        <v>266</v>
      </c>
      <c r="D104" s="74"/>
    </row>
    <row r="105" spans="1:18" s="37" customFormat="1" ht="63" x14ac:dyDescent="0.25">
      <c r="A105" s="149"/>
      <c r="B105" s="152"/>
      <c r="C105" s="69" t="s">
        <v>149</v>
      </c>
      <c r="D105" s="74"/>
    </row>
    <row r="106" spans="1:18" s="37" customFormat="1" ht="31.5" x14ac:dyDescent="0.25">
      <c r="A106" s="38" t="s">
        <v>270</v>
      </c>
      <c r="B106" s="82" t="s">
        <v>268</v>
      </c>
      <c r="C106" s="69" t="s">
        <v>269</v>
      </c>
      <c r="D106" s="74"/>
    </row>
    <row r="107" spans="1:18" s="37" customFormat="1" x14ac:dyDescent="0.25">
      <c r="A107" s="147" t="s">
        <v>271</v>
      </c>
      <c r="B107" s="150" t="s">
        <v>131</v>
      </c>
      <c r="C107" s="69" t="s">
        <v>132</v>
      </c>
      <c r="D107" s="74"/>
    </row>
    <row r="108" spans="1:18" s="37" customFormat="1" x14ac:dyDescent="0.25">
      <c r="A108" s="149"/>
      <c r="B108" s="152"/>
      <c r="C108" s="69" t="s">
        <v>133</v>
      </c>
      <c r="D108" s="74"/>
    </row>
    <row r="109" spans="1:18" s="37" customFormat="1" x14ac:dyDescent="0.25">
      <c r="A109" s="147" t="s">
        <v>273</v>
      </c>
      <c r="B109" s="153" t="s">
        <v>158</v>
      </c>
      <c r="C109" s="67" t="s">
        <v>160</v>
      </c>
      <c r="D109" s="74"/>
    </row>
    <row r="110" spans="1:18" s="37" customFormat="1" x14ac:dyDescent="0.25">
      <c r="A110" s="148"/>
      <c r="B110" s="154"/>
      <c r="C110" s="53" t="s">
        <v>161</v>
      </c>
      <c r="D110" s="74"/>
    </row>
    <row r="111" spans="1:18" s="37" customFormat="1" x14ac:dyDescent="0.25">
      <c r="A111" s="148"/>
      <c r="B111" s="154"/>
      <c r="C111" s="53" t="s">
        <v>162</v>
      </c>
      <c r="D111" s="74"/>
    </row>
    <row r="112" spans="1:18" s="37" customFormat="1" x14ac:dyDescent="0.25">
      <c r="A112" s="148"/>
      <c r="B112" s="154"/>
      <c r="C112" s="53" t="s">
        <v>272</v>
      </c>
      <c r="D112" s="74"/>
    </row>
    <row r="113" spans="1:4" s="37" customFormat="1" ht="31.5" x14ac:dyDescent="0.25">
      <c r="A113" s="148"/>
      <c r="B113" s="154"/>
      <c r="C113" s="53" t="s">
        <v>164</v>
      </c>
      <c r="D113" s="74"/>
    </row>
    <row r="114" spans="1:4" s="37" customFormat="1" x14ac:dyDescent="0.25">
      <c r="A114" s="148"/>
      <c r="B114" s="154"/>
      <c r="C114" s="53" t="s">
        <v>165</v>
      </c>
      <c r="D114" s="74"/>
    </row>
    <row r="115" spans="1:4" s="37" customFormat="1" x14ac:dyDescent="0.25">
      <c r="A115" s="148"/>
      <c r="B115" s="154"/>
      <c r="C115" s="53" t="s">
        <v>166</v>
      </c>
      <c r="D115" s="74"/>
    </row>
    <row r="116" spans="1:4" s="37" customFormat="1" x14ac:dyDescent="0.25">
      <c r="A116" s="149"/>
      <c r="B116" s="155"/>
      <c r="C116" s="53" t="s">
        <v>167</v>
      </c>
      <c r="D116" s="74"/>
    </row>
    <row r="117" spans="1:4" s="37" customFormat="1" x14ac:dyDescent="0.25">
      <c r="A117" s="147" t="s">
        <v>274</v>
      </c>
      <c r="B117" s="153" t="s">
        <v>168</v>
      </c>
      <c r="C117" s="54" t="s">
        <v>276</v>
      </c>
      <c r="D117" s="74"/>
    </row>
    <row r="118" spans="1:4" s="37" customFormat="1" x14ac:dyDescent="0.25">
      <c r="A118" s="149"/>
      <c r="B118" s="155"/>
      <c r="C118" s="53" t="s">
        <v>275</v>
      </c>
      <c r="D118" s="49"/>
    </row>
    <row r="119" spans="1:4" s="37" customFormat="1" ht="31.5" customHeight="1" x14ac:dyDescent="0.25">
      <c r="A119" s="147" t="s">
        <v>283</v>
      </c>
      <c r="B119" s="167" t="s">
        <v>174</v>
      </c>
      <c r="C119" s="69" t="s">
        <v>279</v>
      </c>
      <c r="D119" s="49"/>
    </row>
    <row r="120" spans="1:4" s="37" customFormat="1" x14ac:dyDescent="0.25">
      <c r="A120" s="148"/>
      <c r="B120" s="168"/>
      <c r="C120" s="69" t="s">
        <v>277</v>
      </c>
      <c r="D120" s="49"/>
    </row>
    <row r="121" spans="1:4" s="37" customFormat="1" x14ac:dyDescent="0.25">
      <c r="A121" s="148"/>
      <c r="B121" s="168"/>
      <c r="C121" s="69" t="s">
        <v>278</v>
      </c>
      <c r="D121" s="49"/>
    </row>
    <row r="122" spans="1:4" s="37" customFormat="1" x14ac:dyDescent="0.25">
      <c r="A122" s="148"/>
      <c r="B122" s="168"/>
      <c r="C122" s="69" t="s">
        <v>280</v>
      </c>
      <c r="D122" s="49"/>
    </row>
    <row r="123" spans="1:4" s="37" customFormat="1" x14ac:dyDescent="0.25">
      <c r="A123" s="148"/>
      <c r="B123" s="168"/>
      <c r="C123" s="69" t="s">
        <v>281</v>
      </c>
      <c r="D123" s="49"/>
    </row>
    <row r="124" spans="1:4" s="37" customFormat="1" x14ac:dyDescent="0.25">
      <c r="A124" s="149"/>
      <c r="B124" s="169"/>
      <c r="C124" s="55" t="s">
        <v>282</v>
      </c>
      <c r="D124" s="49"/>
    </row>
    <row r="125" spans="1:4" s="37" customFormat="1" ht="19.5" customHeight="1" x14ac:dyDescent="0.25">
      <c r="A125" s="147" t="s">
        <v>285</v>
      </c>
      <c r="B125" s="153" t="s">
        <v>284</v>
      </c>
      <c r="C125" s="55" t="s">
        <v>147</v>
      </c>
      <c r="D125" s="49"/>
    </row>
    <row r="126" spans="1:4" s="37" customFormat="1" x14ac:dyDescent="0.25">
      <c r="A126" s="148"/>
      <c r="B126" s="154"/>
      <c r="C126" s="55" t="s">
        <v>145</v>
      </c>
      <c r="D126" s="49"/>
    </row>
    <row r="127" spans="1:4" s="37" customFormat="1" x14ac:dyDescent="0.25">
      <c r="A127" s="148"/>
      <c r="B127" s="154"/>
      <c r="C127" s="55" t="s">
        <v>146</v>
      </c>
      <c r="D127" s="49"/>
    </row>
    <row r="128" spans="1:4" s="37" customFormat="1" x14ac:dyDescent="0.25">
      <c r="A128" s="149"/>
      <c r="B128" s="155"/>
      <c r="C128" s="55" t="s">
        <v>148</v>
      </c>
      <c r="D128" s="49"/>
    </row>
    <row r="129" spans="1:4" s="37" customFormat="1" ht="18" customHeight="1" x14ac:dyDescent="0.25">
      <c r="A129" s="147" t="s">
        <v>286</v>
      </c>
      <c r="B129" s="171" t="s">
        <v>189</v>
      </c>
      <c r="C129" s="55" t="s">
        <v>190</v>
      </c>
      <c r="D129" s="49"/>
    </row>
    <row r="130" spans="1:4" s="37" customFormat="1" x14ac:dyDescent="0.25">
      <c r="A130" s="148"/>
      <c r="B130" s="172"/>
      <c r="C130" s="55" t="s">
        <v>191</v>
      </c>
      <c r="D130" s="49"/>
    </row>
    <row r="131" spans="1:4" s="37" customFormat="1" x14ac:dyDescent="0.25">
      <c r="A131" s="149"/>
      <c r="B131" s="170"/>
      <c r="C131" s="55" t="s">
        <v>192</v>
      </c>
      <c r="D131" s="49"/>
    </row>
    <row r="132" spans="1:4" s="37" customFormat="1" x14ac:dyDescent="0.25">
      <c r="A132" s="81" t="s">
        <v>287</v>
      </c>
      <c r="B132" s="71" t="s">
        <v>193</v>
      </c>
      <c r="C132" s="55" t="s">
        <v>78</v>
      </c>
      <c r="D132" s="49"/>
    </row>
    <row r="133" spans="1:4" s="37" customFormat="1" x14ac:dyDescent="0.25">
      <c r="A133" s="147" t="s">
        <v>288</v>
      </c>
      <c r="B133" s="153" t="s">
        <v>195</v>
      </c>
      <c r="C133" s="53" t="s">
        <v>196</v>
      </c>
      <c r="D133" s="49"/>
    </row>
    <row r="134" spans="1:4" s="37" customFormat="1" x14ac:dyDescent="0.25">
      <c r="A134" s="148"/>
      <c r="B134" s="154"/>
      <c r="C134" s="53" t="s">
        <v>197</v>
      </c>
      <c r="D134" s="49"/>
    </row>
    <row r="135" spans="1:4" s="37" customFormat="1" ht="47.25" x14ac:dyDescent="0.25">
      <c r="A135" s="148"/>
      <c r="B135" s="154"/>
      <c r="C135" s="64" t="s">
        <v>198</v>
      </c>
      <c r="D135" s="173"/>
    </row>
    <row r="136" spans="1:4" s="37" customFormat="1" x14ac:dyDescent="0.25">
      <c r="A136" s="149"/>
      <c r="B136" s="175"/>
      <c r="C136" s="176"/>
      <c r="D136" s="174"/>
    </row>
    <row r="137" spans="1:4" s="37" customFormat="1" x14ac:dyDescent="0.25">
      <c r="A137" s="68" t="s">
        <v>291</v>
      </c>
      <c r="B137" s="60" t="s">
        <v>200</v>
      </c>
      <c r="C137" s="60" t="s">
        <v>289</v>
      </c>
      <c r="D137" s="49"/>
    </row>
    <row r="138" spans="1:4" s="37" customFormat="1" x14ac:dyDescent="0.25">
      <c r="A138" s="68" t="s">
        <v>292</v>
      </c>
      <c r="B138" s="60" t="s">
        <v>203</v>
      </c>
      <c r="C138" s="60" t="s">
        <v>290</v>
      </c>
      <c r="D138" s="49"/>
    </row>
    <row r="139" spans="1:4" s="37" customFormat="1" x14ac:dyDescent="0.25">
      <c r="A139" s="68" t="s">
        <v>293</v>
      </c>
      <c r="B139" s="60" t="s">
        <v>205</v>
      </c>
      <c r="C139" s="60" t="s">
        <v>206</v>
      </c>
      <c r="D139" s="49"/>
    </row>
    <row r="140" spans="1:4" s="37" customFormat="1" ht="31.5" x14ac:dyDescent="0.25">
      <c r="A140" s="147" t="s">
        <v>294</v>
      </c>
      <c r="B140" s="153" t="s">
        <v>209</v>
      </c>
      <c r="C140" s="69" t="s">
        <v>210</v>
      </c>
      <c r="D140" s="49"/>
    </row>
    <row r="141" spans="1:4" s="37" customFormat="1" x14ac:dyDescent="0.25">
      <c r="A141" s="148"/>
      <c r="B141" s="154"/>
      <c r="C141" s="69" t="s">
        <v>211</v>
      </c>
      <c r="D141" s="49"/>
    </row>
    <row r="142" spans="1:4" s="37" customFormat="1" ht="47.25" x14ac:dyDescent="0.25">
      <c r="A142" s="149"/>
      <c r="B142" s="155"/>
      <c r="C142" s="69" t="s">
        <v>212</v>
      </c>
      <c r="D142" s="49"/>
    </row>
    <row r="143" spans="1:4" s="37" customFormat="1" ht="31.5" x14ac:dyDescent="0.25">
      <c r="A143" s="147" t="s">
        <v>295</v>
      </c>
      <c r="B143" s="153" t="s">
        <v>214</v>
      </c>
      <c r="C143" s="69" t="s">
        <v>215</v>
      </c>
      <c r="D143" s="49"/>
    </row>
    <row r="144" spans="1:4" s="37" customFormat="1" ht="94.5" x14ac:dyDescent="0.25">
      <c r="A144" s="149"/>
      <c r="B144" s="154"/>
      <c r="C144" s="66" t="s">
        <v>216</v>
      </c>
      <c r="D144" s="49"/>
    </row>
    <row r="145" spans="1:4" s="37" customFormat="1" ht="31.5" x14ac:dyDescent="0.25">
      <c r="A145" s="81" t="s">
        <v>296</v>
      </c>
      <c r="B145" s="54" t="s">
        <v>219</v>
      </c>
      <c r="C145" s="54" t="s">
        <v>220</v>
      </c>
      <c r="D145" s="49"/>
    </row>
    <row r="146" spans="1:4" s="37" customFormat="1" ht="31.5" x14ac:dyDescent="0.25">
      <c r="A146" s="81" t="s">
        <v>297</v>
      </c>
      <c r="B146" s="175" t="s">
        <v>221</v>
      </c>
      <c r="C146" s="66" t="s">
        <v>222</v>
      </c>
      <c r="D146" s="49"/>
    </row>
    <row r="147" spans="1:4" s="37" customFormat="1" ht="31.5" x14ac:dyDescent="0.25">
      <c r="A147" s="81" t="s">
        <v>300</v>
      </c>
      <c r="B147" s="61" t="s">
        <v>298</v>
      </c>
      <c r="C147" s="54" t="s">
        <v>299</v>
      </c>
      <c r="D147" s="49"/>
    </row>
    <row r="148" spans="1:4" s="37" customFormat="1" x14ac:dyDescent="0.25">
      <c r="A148" s="81" t="s">
        <v>303</v>
      </c>
      <c r="B148" s="60" t="s">
        <v>301</v>
      </c>
      <c r="C148" s="60" t="s">
        <v>228</v>
      </c>
      <c r="D148" s="49"/>
    </row>
    <row r="149" spans="1:4" s="37" customFormat="1" x14ac:dyDescent="0.25">
      <c r="A149" s="147" t="s">
        <v>304</v>
      </c>
      <c r="B149" s="153" t="s">
        <v>302</v>
      </c>
      <c r="C149" s="69" t="s">
        <v>231</v>
      </c>
      <c r="D149" s="49"/>
    </row>
    <row r="150" spans="1:4" s="37" customFormat="1" x14ac:dyDescent="0.25">
      <c r="A150" s="148"/>
      <c r="B150" s="154"/>
      <c r="C150" s="69" t="s">
        <v>232</v>
      </c>
      <c r="D150" s="49"/>
    </row>
    <row r="151" spans="1:4" s="37" customFormat="1" ht="31.5" x14ac:dyDescent="0.25">
      <c r="A151" s="149"/>
      <c r="B151" s="155"/>
      <c r="C151" s="69" t="s">
        <v>108</v>
      </c>
      <c r="D151" s="49"/>
    </row>
    <row r="152" spans="1:4" s="37" customFormat="1" x14ac:dyDescent="0.25">
      <c r="A152" s="177" t="s">
        <v>46</v>
      </c>
      <c r="B152" s="157" t="s">
        <v>305</v>
      </c>
      <c r="C152" s="158"/>
      <c r="D152" s="159"/>
    </row>
    <row r="153" spans="1:4" s="37" customFormat="1" x14ac:dyDescent="0.25">
      <c r="A153" s="68" t="s">
        <v>320</v>
      </c>
      <c r="B153" s="178" t="s">
        <v>306</v>
      </c>
      <c r="C153" s="60" t="s">
        <v>307</v>
      </c>
      <c r="D153" s="49"/>
    </row>
    <row r="154" spans="1:4" s="37" customFormat="1" x14ac:dyDescent="0.25">
      <c r="A154" s="68" t="s">
        <v>321</v>
      </c>
      <c r="B154" s="60" t="s">
        <v>308</v>
      </c>
      <c r="C154" s="60" t="s">
        <v>317</v>
      </c>
      <c r="D154" s="49"/>
    </row>
    <row r="155" spans="1:4" s="37" customFormat="1" x14ac:dyDescent="0.25">
      <c r="A155" s="68" t="s">
        <v>322</v>
      </c>
      <c r="B155" s="60" t="s">
        <v>309</v>
      </c>
      <c r="C155" s="60" t="s">
        <v>318</v>
      </c>
      <c r="D155" s="49"/>
    </row>
    <row r="156" spans="1:4" s="37" customFormat="1" x14ac:dyDescent="0.25">
      <c r="A156" s="68" t="s">
        <v>323</v>
      </c>
      <c r="B156" s="60" t="s">
        <v>310</v>
      </c>
      <c r="C156" s="60" t="s">
        <v>311</v>
      </c>
      <c r="D156" s="49"/>
    </row>
    <row r="157" spans="1:4" s="37" customFormat="1" x14ac:dyDescent="0.25">
      <c r="A157" s="68" t="s">
        <v>324</v>
      </c>
      <c r="B157" s="60" t="s">
        <v>312</v>
      </c>
      <c r="C157" s="60" t="s">
        <v>319</v>
      </c>
      <c r="D157" s="49"/>
    </row>
    <row r="158" spans="1:4" s="37" customFormat="1" x14ac:dyDescent="0.25">
      <c r="A158" s="68" t="s">
        <v>325</v>
      </c>
      <c r="B158" s="60" t="s">
        <v>313</v>
      </c>
      <c r="C158" s="60" t="s">
        <v>314</v>
      </c>
      <c r="D158" s="49"/>
    </row>
    <row r="159" spans="1:4" s="37" customFormat="1" ht="31.5" x14ac:dyDescent="0.25">
      <c r="A159" s="68" t="s">
        <v>326</v>
      </c>
      <c r="B159" s="60" t="s">
        <v>315</v>
      </c>
      <c r="C159" s="60" t="s">
        <v>316</v>
      </c>
      <c r="D159" s="49"/>
    </row>
    <row r="160" spans="1:4" s="37" customFormat="1" x14ac:dyDescent="0.25">
      <c r="A160" s="177" t="s">
        <v>48</v>
      </c>
      <c r="B160" s="157" t="s">
        <v>327</v>
      </c>
      <c r="C160" s="158"/>
      <c r="D160" s="159"/>
    </row>
    <row r="161" spans="1:4" s="37" customFormat="1" ht="31.5" x14ac:dyDescent="0.25">
      <c r="A161" s="68" t="s">
        <v>332</v>
      </c>
      <c r="B161" s="178" t="s">
        <v>328</v>
      </c>
      <c r="C161" s="60" t="s">
        <v>331</v>
      </c>
      <c r="D161" s="49"/>
    </row>
    <row r="162" spans="1:4" s="37" customFormat="1" ht="31.5" x14ac:dyDescent="0.25">
      <c r="A162" s="68" t="s">
        <v>333</v>
      </c>
      <c r="B162" s="60" t="s">
        <v>329</v>
      </c>
      <c r="C162" s="60" t="s">
        <v>330</v>
      </c>
      <c r="D162" s="49"/>
    </row>
    <row r="163" spans="1:4" x14ac:dyDescent="0.25">
      <c r="A163" s="40"/>
      <c r="B163" s="34"/>
      <c r="C163" s="41" t="s">
        <v>64</v>
      </c>
      <c r="D163" s="42">
        <v>1</v>
      </c>
    </row>
    <row r="164" spans="1:4" x14ac:dyDescent="0.25">
      <c r="A164" s="40"/>
      <c r="B164" s="34"/>
      <c r="C164" s="43" t="s">
        <v>65</v>
      </c>
      <c r="D164" s="44" t="s">
        <v>80</v>
      </c>
    </row>
    <row r="165" spans="1:4" x14ac:dyDescent="0.25">
      <c r="A165" s="40"/>
      <c r="B165" s="34"/>
      <c r="C165" s="43" t="s">
        <v>66</v>
      </c>
      <c r="D165" s="45"/>
    </row>
    <row r="166" spans="1:4" x14ac:dyDescent="0.25">
      <c r="A166" s="40"/>
      <c r="B166" s="34"/>
      <c r="C166" s="43" t="s">
        <v>67</v>
      </c>
      <c r="D166" s="46">
        <f>D165*D163</f>
        <v>0</v>
      </c>
    </row>
    <row r="167" spans="1:4" x14ac:dyDescent="0.25">
      <c r="A167" s="40"/>
      <c r="B167" s="34"/>
      <c r="C167" s="43" t="s">
        <v>68</v>
      </c>
      <c r="D167" s="47">
        <f>D166*0.21</f>
        <v>0</v>
      </c>
    </row>
    <row r="168" spans="1:4" x14ac:dyDescent="0.25">
      <c r="A168" s="40"/>
      <c r="B168" s="34"/>
      <c r="C168" s="43" t="s">
        <v>69</v>
      </c>
      <c r="D168" s="46">
        <f>D166+D167</f>
        <v>0</v>
      </c>
    </row>
  </sheetData>
  <mergeCells count="63">
    <mergeCell ref="B152:D152"/>
    <mergeCell ref="B160:D160"/>
    <mergeCell ref="B143:B144"/>
    <mergeCell ref="A140:A142"/>
    <mergeCell ref="A143:A144"/>
    <mergeCell ref="B149:B151"/>
    <mergeCell ref="A149:A151"/>
    <mergeCell ref="B133:B135"/>
    <mergeCell ref="A133:A136"/>
    <mergeCell ref="D135:D136"/>
    <mergeCell ref="B140:B142"/>
    <mergeCell ref="B125:B128"/>
    <mergeCell ref="A125:A128"/>
    <mergeCell ref="B129:B131"/>
    <mergeCell ref="A129:A131"/>
    <mergeCell ref="B85:B87"/>
    <mergeCell ref="A85:A87"/>
    <mergeCell ref="B88:B89"/>
    <mergeCell ref="A88:A89"/>
    <mergeCell ref="B119:B124"/>
    <mergeCell ref="A119:A124"/>
    <mergeCell ref="B39:B42"/>
    <mergeCell ref="A39:A42"/>
    <mergeCell ref="B44:B51"/>
    <mergeCell ref="A44:A51"/>
    <mergeCell ref="B52:B55"/>
    <mergeCell ref="B24:D24"/>
    <mergeCell ref="B33:B34"/>
    <mergeCell ref="A33:A34"/>
    <mergeCell ref="B35:B38"/>
    <mergeCell ref="A35:A38"/>
    <mergeCell ref="B109:B116"/>
    <mergeCell ref="B117:B118"/>
    <mergeCell ref="A109:A116"/>
    <mergeCell ref="A117:A118"/>
    <mergeCell ref="A2:D2"/>
    <mergeCell ref="B7:B11"/>
    <mergeCell ref="A7:A11"/>
    <mergeCell ref="B12:D12"/>
    <mergeCell ref="B17:B18"/>
    <mergeCell ref="A17:A18"/>
    <mergeCell ref="B19:B21"/>
    <mergeCell ref="A19:A21"/>
    <mergeCell ref="B56:B63"/>
    <mergeCell ref="A56:A63"/>
    <mergeCell ref="B64:B65"/>
    <mergeCell ref="A64:A65"/>
    <mergeCell ref="A52:A55"/>
    <mergeCell ref="B102:B105"/>
    <mergeCell ref="A102:A105"/>
    <mergeCell ref="B107:B108"/>
    <mergeCell ref="A107:A108"/>
    <mergeCell ref="B66:B68"/>
    <mergeCell ref="A66:A68"/>
    <mergeCell ref="B70:B72"/>
    <mergeCell ref="A70:A72"/>
    <mergeCell ref="B76:B78"/>
    <mergeCell ref="A76:A78"/>
    <mergeCell ref="B90:D90"/>
    <mergeCell ref="B91:B93"/>
    <mergeCell ref="A91:A93"/>
    <mergeCell ref="B79:B80"/>
    <mergeCell ref="A79:A8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70</v>
      </c>
    </row>
    <row r="2" spans="1:1" x14ac:dyDescent="0.2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HP</cp:lastModifiedBy>
  <cp:revision/>
  <dcterms:created xsi:type="dcterms:W3CDTF">2021-04-30T12:21:51Z</dcterms:created>
  <dcterms:modified xsi:type="dcterms:W3CDTF">2025-11-26T12:23:49Z</dcterms:modified>
  <cp:category/>
  <cp:contentStatus/>
</cp:coreProperties>
</file>